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5930" windowHeight="12045"/>
  </bookViews>
  <sheets>
    <sheet name="год" sheetId="1" r:id="rId1"/>
  </sheets>
  <definedNames>
    <definedName name="_xlnm._FilterDatabase" localSheetId="0" hidden="1">год!$A$1:$A$197</definedName>
    <definedName name="_xlnm.Print_Titles" localSheetId="0">год!$7:$8</definedName>
  </definedNames>
  <calcPr calcId="124519"/>
</workbook>
</file>

<file path=xl/calcChain.xml><?xml version="1.0" encoding="utf-8"?>
<calcChain xmlns="http://schemas.openxmlformats.org/spreadsheetml/2006/main">
  <c r="J159" i="1"/>
  <c r="K159"/>
  <c r="H159"/>
  <c r="I155" l="1"/>
  <c r="I154"/>
  <c r="I141"/>
  <c r="G55" l="1"/>
  <c r="I55" s="1"/>
  <c r="I22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2"/>
  <c r="I53"/>
  <c r="I54"/>
  <c r="I56"/>
  <c r="I57"/>
  <c r="I58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G147" l="1"/>
  <c r="I147" s="1"/>
  <c r="G146"/>
  <c r="I146" s="1"/>
  <c r="G145"/>
  <c r="I145" s="1"/>
  <c r="G144"/>
  <c r="I144" s="1"/>
  <c r="G124"/>
  <c r="I124" s="1"/>
  <c r="G89"/>
  <c r="I89" s="1"/>
  <c r="G125"/>
  <c r="I125" s="1"/>
  <c r="G158"/>
  <c r="I158" s="1"/>
  <c r="G116"/>
  <c r="I116" s="1"/>
  <c r="G157"/>
  <c r="I157" s="1"/>
  <c r="G143"/>
  <c r="I143" s="1"/>
  <c r="G142"/>
  <c r="I142" s="1"/>
  <c r="G88"/>
  <c r="I88" s="1"/>
  <c r="G156"/>
  <c r="I156" s="1"/>
  <c r="G140"/>
  <c r="I140" s="1"/>
  <c r="G87"/>
  <c r="I87" s="1"/>
  <c r="G153"/>
  <c r="I153" s="1"/>
  <c r="G139"/>
  <c r="I139" s="1"/>
  <c r="G120"/>
  <c r="I120" s="1"/>
  <c r="G86"/>
  <c r="I86" s="1"/>
  <c r="G151"/>
  <c r="I151" s="1"/>
  <c r="G138"/>
  <c r="I138" s="1"/>
  <c r="G123"/>
  <c r="I123" s="1"/>
  <c r="G85"/>
  <c r="I85" s="1"/>
  <c r="G137"/>
  <c r="I137" s="1"/>
  <c r="G136"/>
  <c r="I136" s="1"/>
  <c r="G134"/>
  <c r="I134" s="1"/>
  <c r="G149"/>
  <c r="I149" s="1"/>
  <c r="G133"/>
  <c r="I133" s="1"/>
  <c r="G132"/>
  <c r="I132" s="1"/>
  <c r="G131"/>
  <c r="I131" s="1"/>
  <c r="G130"/>
  <c r="I130" s="1"/>
  <c r="G129"/>
  <c r="I129" s="1"/>
  <c r="G127"/>
  <c r="I127" s="1"/>
  <c r="G126"/>
  <c r="I126" s="1"/>
  <c r="G121"/>
  <c r="I121" s="1"/>
  <c r="G148"/>
  <c r="I148" s="1"/>
  <c r="G128"/>
  <c r="I128" s="1"/>
  <c r="G135"/>
  <c r="I135" s="1"/>
  <c r="G150"/>
  <c r="I150" s="1"/>
  <c r="G122"/>
  <c r="I122" s="1"/>
  <c r="E119"/>
  <c r="G119" s="1"/>
  <c r="I119" s="1"/>
  <c r="E115"/>
  <c r="G115" s="1"/>
  <c r="I115" s="1"/>
  <c r="E118"/>
  <c r="G118" s="1"/>
  <c r="I118" s="1"/>
  <c r="E117"/>
  <c r="G117" s="1"/>
  <c r="I117" s="1"/>
  <c r="E114"/>
  <c r="G114" s="1"/>
  <c r="I114" s="1"/>
  <c r="E113"/>
  <c r="E112"/>
  <c r="G112" s="1"/>
  <c r="I112" s="1"/>
  <c r="E111"/>
  <c r="G111" s="1"/>
  <c r="I111" s="1"/>
  <c r="E32"/>
  <c r="G113" l="1"/>
  <c r="I113" s="1"/>
  <c r="E159"/>
  <c r="G152"/>
  <c r="I152" s="1"/>
  <c r="E55"/>
  <c r="G65" l="1"/>
  <c r="I65" s="1"/>
  <c r="G82"/>
  <c r="I82" s="1"/>
  <c r="G83"/>
  <c r="I83" s="1"/>
  <c r="G84"/>
  <c r="I84" s="1"/>
  <c r="G81"/>
  <c r="I81" s="1"/>
  <c r="G60" l="1"/>
  <c r="I60" s="1"/>
  <c r="G61"/>
  <c r="I61" s="1"/>
  <c r="G62"/>
  <c r="I62" s="1"/>
  <c r="G63"/>
  <c r="I63" s="1"/>
  <c r="G64"/>
  <c r="I64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6"/>
  <c r="I76" s="1"/>
  <c r="G77"/>
  <c r="I77" s="1"/>
  <c r="G78"/>
  <c r="I78" s="1"/>
  <c r="G79"/>
  <c r="I79" s="1"/>
  <c r="G80"/>
  <c r="I80" s="1"/>
  <c r="G59"/>
  <c r="I59" s="1"/>
  <c r="E58" l="1"/>
  <c r="G21" l="1"/>
  <c r="I21" s="1"/>
  <c r="G31"/>
  <c r="I31" s="1"/>
  <c r="G24" l="1"/>
  <c r="I24" s="1"/>
  <c r="G15"/>
  <c r="I15" s="1"/>
  <c r="G14"/>
  <c r="I14" s="1"/>
  <c r="G10"/>
  <c r="G11" l="1"/>
  <c r="I11" s="1"/>
  <c r="G12"/>
  <c r="I12" s="1"/>
  <c r="G13"/>
  <c r="I13" s="1"/>
  <c r="G16"/>
  <c r="I16" s="1"/>
  <c r="G17"/>
  <c r="I17" s="1"/>
  <c r="G18"/>
  <c r="I18" s="1"/>
  <c r="G19"/>
  <c r="I19" s="1"/>
  <c r="G20"/>
  <c r="I20" s="1"/>
  <c r="G23"/>
  <c r="I23" s="1"/>
  <c r="G25"/>
  <c r="G26"/>
  <c r="I26" s="1"/>
  <c r="G27"/>
  <c r="I27" s="1"/>
  <c r="G28"/>
  <c r="I28" s="1"/>
  <c r="G29"/>
  <c r="I29" s="1"/>
  <c r="G30"/>
  <c r="I30" s="1"/>
  <c r="I25" l="1"/>
  <c r="G159"/>
  <c r="I10"/>
  <c r="I159" l="1"/>
</calcChain>
</file>

<file path=xl/sharedStrings.xml><?xml version="1.0" encoding="utf-8"?>
<sst xmlns="http://schemas.openxmlformats.org/spreadsheetml/2006/main" count="539" uniqueCount="105">
  <si>
    <t>Отчет об использовании средств резервного фонда Правительства</t>
  </si>
  <si>
    <t>Ханты-Мансийского автономного округа – Югры</t>
  </si>
  <si>
    <t>Единица измерения: руб.</t>
  </si>
  <si>
    <t>номер</t>
  </si>
  <si>
    <t>дата</t>
  </si>
  <si>
    <t>(подпись)</t>
  </si>
  <si>
    <t>Березовский район</t>
  </si>
  <si>
    <t>Распоряжение Правительства Ханты-Мансийского автономного округа - Югры</t>
  </si>
  <si>
    <t>Исполнение наказов избирателей депутатам Думы ХМАО - Югры</t>
  </si>
  <si>
    <t>ИТОГО</t>
  </si>
  <si>
    <t>Сумма по распоряжению Правительства Ханты-Мансийского автономного округа-Югры</t>
  </si>
  <si>
    <t>Исполнено расходов за счет средств бюджета Ханты-Мансийского автономного округа – Югры</t>
  </si>
  <si>
    <t>в том числе:</t>
  </si>
  <si>
    <t>г.Нефтеюганск</t>
  </si>
  <si>
    <t>г.Сургут</t>
  </si>
  <si>
    <t>г.Ханты-Мансийск</t>
  </si>
  <si>
    <t>г.Нижневартовск</t>
  </si>
  <si>
    <t>г.Мегион</t>
  </si>
  <si>
    <t>г.Урай</t>
  </si>
  <si>
    <t>г.Когалым</t>
  </si>
  <si>
    <t>г.Радужный</t>
  </si>
  <si>
    <t>г.Лангепас</t>
  </si>
  <si>
    <t>г.Нягань</t>
  </si>
  <si>
    <t>г.Пыть-Ях</t>
  </si>
  <si>
    <t>г.Югорск</t>
  </si>
  <si>
    <t>Белоярский район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</si>
  <si>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</si>
  <si>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</si>
  <si>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</si>
  <si>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</si>
  <si>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 район</t>
  </si>
  <si>
    <t>Нижневартовский район</t>
  </si>
  <si>
    <t>Остаток неиспользован-ных средств, всего</t>
  </si>
  <si>
    <t>Направление использования бюджетных ассигнований резервного фонда Правительства Ханты-Мансийского автономного округа - Югры</t>
  </si>
  <si>
    <t>расшифровка подписи</t>
  </si>
  <si>
    <t>* - в графе указывается код бюджетной классификации расходов, предусмотренный в бюджете муниципального образования Ханты-Мансийского автономного округа – Югры;</t>
  </si>
  <si>
    <t>** - графа заполняется при предоставлении годового отчета об использовании средств резервного фонда Правительства Ханты-Мансийского автономного округа – Югры;</t>
  </si>
  <si>
    <t>*** - в графе указываются причины не освоения средств резервного фонда Правительства Ханты-Мансийского автономного округа - Югры, дата, номер, предмет и сумма договора (контракта), а также достигнутые показатели результативности использования средств.</t>
  </si>
  <si>
    <t>Х</t>
  </si>
  <si>
    <t>Нефтеюганский район</t>
  </si>
  <si>
    <t>г.Покачи</t>
  </si>
  <si>
    <t>Обустройство мест (площадок) накопления твердых коммунальных отходов</t>
  </si>
  <si>
    <r>
      <t xml:space="preserve">Периодичность: </t>
    </r>
    <r>
      <rPr>
        <b/>
        <sz val="10"/>
        <rFont val="Times New Roman"/>
        <family val="1"/>
        <charset val="204"/>
      </rPr>
      <t>квартальная</t>
    </r>
    <r>
      <rPr>
        <sz val="10"/>
        <rFont val="Times New Roman"/>
        <family val="1"/>
        <charset val="204"/>
      </rPr>
      <t>, годовая</t>
    </r>
  </si>
  <si>
    <t>Код бюджетной классификации расходов          (Р, Пр)*</t>
  </si>
  <si>
    <t>Поступило средств из бюджета Ханты-Мансийского автономного округа – Югры</t>
  </si>
  <si>
    <t>Примечание***</t>
  </si>
  <si>
    <t>Остаток неиспользованных средств, возвращенный в бюджет Ханты-Мансийского автономного округа в течении отчетного периода**</t>
  </si>
  <si>
    <t>Остаток неиспользованных средств, подлежащий возврату в бюджет Ханты-Мансийского автономного округа в периоде,следующим за отчетным**</t>
  </si>
  <si>
    <t xml:space="preserve">19-рп </t>
  </si>
  <si>
    <t>104-рп</t>
  </si>
  <si>
    <t xml:space="preserve">105-рп </t>
  </si>
  <si>
    <t>На выплаты субсидий на несовершеннолетних детей, дополнительно признанных участниками муниципальной программы "Ликвидация и расселение приспособленных для проживания строений"</t>
  </si>
  <si>
    <t>На организацию и проведение мероприятий, направленных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</si>
  <si>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На обеспечение дополнительных санитарно – противоэпидемических (профилактических) мероприятий в жилом доме по адресу: ул. Заречная, д.15, в том числе на проведение дезинфекционных мероприятий, приобретение средств индивидуальной защиты и термометров</t>
  </si>
  <si>
    <t xml:space="preserve">173-рп </t>
  </si>
  <si>
    <t>515-рп</t>
  </si>
  <si>
    <t>208-рп  (в ред. 487-рп от 28.08.20)</t>
  </si>
  <si>
    <t>На оплату задолженности
организаций коммунального комплекса за потребленные топливно-
энергетические ресурсы перед гарантирующими поставщиками</t>
  </si>
  <si>
    <t>321-рп</t>
  </si>
  <si>
    <t>на «01 января 2021 г.</t>
  </si>
  <si>
    <t>620-рп</t>
  </si>
  <si>
    <t>173-рп (в ред. 680-рп от 20.11.20)</t>
  </si>
  <si>
    <t>758-рп</t>
  </si>
  <si>
    <t>658-рп</t>
  </si>
  <si>
    <t>765-рп</t>
  </si>
  <si>
    <t>701-рп</t>
  </si>
  <si>
    <t>702-рп</t>
  </si>
  <si>
    <t>823-рп</t>
  </si>
  <si>
    <t>На предоставление единовременной помощи гражданам, не имеющим действующих соглашений (договоров) об использовании земель для целей недропользования, ведущим традиционный образ жизни, осуществляющим традиционную хозяйственную деятельность коренных малочисленных народов Севера, учтенным в Реестре территорий традиционного природопользования регионального значения Ханты-Мансийского автономного округа – Югры.</t>
  </si>
  <si>
    <t>На компенсацию арендных платежей за объекты коммунального комплекса </t>
  </si>
  <si>
    <t xml:space="preserve">На возмещение ущерба за изъятие домашней птицы, восприимчивой к к высокопатогенному гриппу птиц, на территории поселка Ягодный Кондинского района Ханты-Мансийского автономного округа – Югры </t>
  </si>
  <si>
    <t xml:space="preserve">На оплату задолженности организаций коммунального комплекса за потребленные топливно-энергетические ресурсы перед гарантирующими поставщиками </t>
  </si>
  <si>
    <t xml:space="preserve">На софинансирование субсидии из бюджета Ханты-Мансийского автономного округа – Югры для реализации полномочий в области жилищных отношений </t>
  </si>
  <si>
    <t xml:space="preserve"> На финансовое обеспечение мероприятий, связанных с профилактикой и устранением последствий распространения новой коронавирусной инфекции,  
вызванной COVID-19 
</t>
  </si>
  <si>
    <t>На завершение строительства, капитального ремонта и ремонта автомобильных дорог общего пользования местного значения</t>
  </si>
  <si>
    <t>103-рп (в ред. 801-рп от 25.12.20)</t>
  </si>
  <si>
    <t>658-рп (в ред. 801-рп от 25.12.20)</t>
  </si>
  <si>
    <t xml:space="preserve">658-рп </t>
  </si>
  <si>
    <r>
      <rPr>
        <b/>
        <u/>
        <sz val="9"/>
        <rFont val="Times New Roman"/>
        <family val="1"/>
        <charset val="204"/>
      </rPr>
      <t>Приобретение средств индивидуальной защиты:</t>
    </r>
    <r>
      <rPr>
        <sz val="9"/>
        <rFont val="Times New Roman"/>
        <family val="1"/>
        <charset val="204"/>
      </rPr>
      <t xml:space="preserve">
1. Муниципальный контракт (далее – МК) № 117/2020 от 15.07.2020 года с  ИП Карева Надежда Андреевна на приобретение костюмов противоэпидемических в количестве 100 штук на сумму 67 000,00 рублей,  оплачено по п/п 2866 от 06.08.2020 года на сумму 67 000,0 рублей.
2. МК № 46/2020 от 08.05.2020 года с  АО «Кондинская аптека» на приобретение масок лицевых гигиенических №1 в количестве 2 000 штук на сумму 98 000,00 рублей, оплачено по  п/п 1673 от 18.05.2020 года на сумму 98 000,00 рублей;
3. МК № 37/2020 от 20.04.2020 года с  ИП Новгородова Нина Анатольевна на приобретение марли медицинской хлопчатобумажной  в количестве 3000 м2 на сумму 60 000,00 рублей, оплачено по п/п 1384 от 30.04.2020 года на сумму 60 000,00 рублей;
4. МК № 42/2020 от 17.04.2020 года с  ИП Змановский Владимир Федорович на приобретение марли медицинской хлопчатобумажной  в количестве 4000 п.м. на сумму 84 500,00 рублей, оплачено по п/п 1555 от 13.05.2020 на сумму 84 500,00 рублей. 
</t>
    </r>
    <r>
      <rPr>
        <b/>
        <u/>
        <sz val="9"/>
        <rFont val="Times New Roman"/>
        <family val="1"/>
        <charset val="204"/>
      </rPr>
      <t/>
    </r>
  </si>
  <si>
    <t>0314</t>
  </si>
  <si>
    <t>0907</t>
  </si>
  <si>
    <t>х</t>
  </si>
  <si>
    <t>0309.1400185150.244.225</t>
  </si>
  <si>
    <t xml:space="preserve">Заключен муниципальный контракт №87/2020 от 14.05.2020 года на модернизацию муниципальной системы оповещения населения об опасностях, возникающих при военных конфликтах на сумму 17,0 млн.рублей. По итогам 3 квартала 2020 года работы выполнены на 100%. Проведена реконструкция системы оповещения, что позволило связать 10 населенных пунктов Кондинского района (Куминский,Луговой,Мортка,Леуши,Мулымья,Шугур,Болчары,Половинка,Кондинское,Междуреченский)  в единую государственную систему предупреждения и ликвидации ЧС, ранее данная система была установлена только на территории пгт.Междуреченский. </t>
  </si>
  <si>
    <t>Муниципальное учреждение культуры "Районный дворец культуры и искусств "Конда"100 000,00 рублей -100% исполнение. Заключен договор 18.05.2020 года № 8 на изготовление книг  в количестве 4 шт. на сумму 100 000,00 рублей,(в.т.ч. книга Галины Кадулиной "Откровения души"зак. № 365 на сумму 30 842,00 руб., книга Надежды Сысоевой "В памяти на век"зак. №366 на сумму 17 779,00 руб., книга Светланы Поповой "Не написанные письма"зак.№367 на сумму 24 618,00 руб., книга  Надежды Шмаковой " Я вижу мир" зак.№368 на сумму 26 761,00 руб.)   оплата по п/п №424 от 28.05.2020г.  на сумму 100 000,00 рублей 
Муниципальное бюджетное общеобразовательное учреждение Междуреченская средняя общеобразовательная школа 378 080,0 рублей - 100% исполнение: ООО "Симамарт", договор № 11 756 от 18.05.2020г. На сумму 305970,00 рублей - приобретение посуды для пищеблока, оплата по п/п 1257 от 29.06.2020г. на сумму 305970,00 рублей; договор б/н от 20.05.2020 на сумму 72110,00 рублей - приобретение машины овощерезательно-протирочной для пищеблока, оплата по платежному поручению 1261 от 29.06.2020г. на сумму 72110,00 рублей;
Муниципальное казенное общеобразовательное учреждение Мулымская средняя общеобразовательная школа 100 000,00 рублей -ИП Белых В.С. - договор № 1351 от 11.06.2020г на сумму 100000,00 рублей - поставка оборудования (60000,00 рублей- сковорода) и посуды (40000,00 рублей) для пищеблока. Проведена оплата (п/п № 380 от 16.07.2020г.) на сумму 100000,00 рублей.
Муниципальное казенное общеобразовательное учреждение Чантырская средняя общеобразовательная школа 64 920,00рублей - 100% исполнение: ООО "Уралпрайм Север" договор № 33 от 11.05.2020г. на сумму 64920,00 рублей - приобретение оборудования (51800,00- измельчитель, весы) и посуды (13120,00) для пищеблока, оплата по п/п 304 от 09.06.2020 на сумму 64920,00 рублей;
Муниципальное казенное общеобразовательное учреждение Половинкинская средняя общеобразовательная школа 257 000,00 рублей - 100% исполнение: ИП Черников Д.И. , договор № Ч13020-1Т от 28.04.2020г. На сумму 257000,00 - приобретение оборудования для пищеблока (плита электрическая, морозильные шкафы), оплата по п/п 188 от 08.06.2020г. на сумму 257000,00 рублей;
Муниципальное казенное общеобразовательное учреждение Шугурская средняя общеобразовательная школа 100 000,00 рублей -ИП Коробенко О.Г., контракт № 18 от 01.06.20г. На сумму 69000,00 рублей - приобретение подъемной платформы для инвалидов; ИП Коробенко О.Г. контракт № 18/1 от 01.06.20г. На сумму 31000,00 рублей - монтаж подъемной платформы для инвалидов.
Муниципальное казенное общеобразовательное учреждение Половинкинская средняя общеобразовательная школа 44 000,00рублей -100% исполнение: ИП Черников Д.И. , договор № Ч290420-1Т от 29.04.2020г. На сумму 44000,00 - приобретение оборудования для пищеблока (мясорубка), оплата по п/п 212 от 22.06.2020г. на сумму 44000,00 рублей;
Муниципальное учреждение культуры "Половинкинский сельский Дом культуры" 250 000,00 рублей - 100% исполнение: ИП Горюнов Андрей Дмитриевич, договор 017 от 02.06.2020 года на приобретение системного блока DEXP, монитор LG,принтер струйный EPSON, клавиатура SVEN, мышь SVEN, cч № 017 от 02.06.2020 года, тов. Накл. 017 от 02.06.2020 года, п/п 435 от 05.06.2020 года на сумму 240 000,00 рублей; ИП Павлюк Инна Сергеевна договор 20 от 26.06.2020 года на изготовление баннера, сч 60 от 26.06.2020 года, акт С0060 от 26.06.2020 года, п/п 531 от 30.06.2020 года на сумму 10 000,00 рублей;</t>
  </si>
  <si>
    <t xml:space="preserve">Муниципальное казенное общеобразовательное учреждение Алтайская средняя общеобразовательная школа  31 000,0 рублей -100% исполнение. Договор заключен с ООО "Брусника", договор № 423 от 23.06.2020г, на сумму 31000,00 рублей - приобретение оборудования для пищеблока (кухонный комбайн, мясорубка), оплата по товарной накладной 423 от 23.06.2020г платежному поручению 496 от 04.08.2020 года на сумму 31000,00 рублей;
Муниципальное казенное общеобразовательное учреждение Болчаровская средняя общеобразовательная школа 71 00,0 рублей - 100% исполнение. Договор заключен с ИП Яковлева Я.Г., договор № 23 от 20.08.2020г, на сумму 71000,00 рублей:приобретение оборудования для пищеблока (хлеборезка, машина протирочная)-53500,00 рублей, кухонная посуда - 17500,00 рублей), оплата  счет-фактуре 59 от 25.08.20 платежное поручение 319 от 14.09.2020 года на сумму 71000,00 рублей ;
Муниципальное казенное общеобразовательное учреждение Кондинская средняя общеобразовательная школа 117 000,0 рублей - 100% исполнение: Договор заключен с ООО "Надежность 72" , договор № 2906 от 30.06.2020г.на сумму 11700,00 - приобретение оборудования для пищеблока (хлеборезка, холодильник) - 27000,00 рублей, посуда - 90000,00 рублей, оплата по счету 28 от 03.08.2020г.платежное поручение 268 от 04.08.2020г. на сумму 117000,00 рублей;
Муниципальное казенное общеобразовательное учреждение Куминская средняя общеобразовательная школа 44 500 рублей - 100% исполнение: Договор заключен с ИП Гасанов Р.А.. , договор № 59 от 17.07.2020г. На сумму 44500,00 - приобретение оборудования для пищеблока (картофелечистка), оплата по счету 668 от 21.07.2020 платежное поручение 299 от 05.08.2020г. на сумму 44500,00 рублей;
Муниципальное казенное общеобразовательное учреждение Луговская средняя общеобразовательная школа 76 000,00 рублей - 100% исполнение: Договор заключен с ООО "Уралпрайм-Север", договор № 61 от 03.08.2020г.на сумму 76000,00 - приобретение оборудования для пищеблока (морозильный ларь), оплата по счету 61 от 03.08.2020 платежное поручение 373 от 19.08.2020г.на сумму 76000,00 рублей;
Муниципальное казенное общеобразовательное учреждение Шугурская средняя общеобразовательная школа 216 545 ,00 рублей - 100% исполнение: Договор заключен с ИП Белых В.С. - договор № 1623 от 16.07.2020г на сумму 216545,00 - поставка оборудования (52545,00- морозильный ларь, шкаф металлический, слайсер) и посуды (164000,00) для пищеблока., оплата по счет-фактуре 1468 от 11.08.2020 платежное поручение  429 от 24.08.2020г по на сумму  216545,00 рублей;
Муниципальное казенное общеобразовательное учреждение Шугурская средняя общеобразовательная школа 222 500,00 рублей - 100% исполнение: Договор заключен с ИП Черников Д.И. - договор № Ч100820-1Т2 от 24.07.2020 на сумму 62 500,00 рублей - поставка шкафа, весов. Оплата по счету Ч100820-1Т от 24.07.20 платежное поручение 333 от 14.08.2020 года на сумму 62500,00 рублей. Договор заключен с ИП Антисумова И.В. Договор 9 от 10.03.2020 на сумму 160000,00 рублей - приобретение плиты и жарочного шкафа, оплата по товарной накладной 17 от 28.02.2020 г платежное поручение  66 от 26.03.2020г. на сумму 160000,00 рублей;
Муниципальное казенное общеобразовательное учреждение Юмасинская средняя общеобразовательная школа 112 455,00 рублей - 100% исполнение: Договор заключен с ИП Батаков И.И. - договор 335 от 07.08.2020 на сумму 24855,00 рублей - кухонная посуда. Оплачено по товарной накладной 155 от 16.10.2020 г. платежное поручение 448 от 16.10.2020; Договор заключен с ИП Батаков И.И., договор 325 от 07.08.2020 на сумму 87600,00 рублей - кухонное оборудование (мясорубка, шкаф жарочный) оплата по товарной накладной 155 от 28.09.2020 платежное поручение 449 от 16.10.2020. Оплата по факту поставки в 4 квартале 2020 года;
Муниципальное казенное общеобразовательное учреждение Ягодинская средняя общеобразовательная школа 109 000,00 рублей - 100% исполнение: Договор заключен с ИП Успенская Ю.А. - договор № 3262 от 23.06.2020г.на сумму 109 000,00 рублей - поставка оборудования - плита кухонная, картофелечистка, оплата по товарной накладной 283 от 29.07.2020г.платежное поручение 454 от 24.08.2020 на сумму 109000,00 рублей ;
Муниципальное учреждение дополнительного образования "Детская музыкальная школа" городского поселения Кондинское имени Александра Васильевича Красова 296 080,00 рублей - 100% исполнение. Заключен договор 24.08.2020 года № 90 на поставку товара (компьютеров, орг.техники) на сумму 296 080,00 рублей,(в.т.ч. Ноутбук Lenovo - 1 шт. на сумму 84671,00; 21,5 " MONITOR AOC E2270SWDN - 2шт. на сумму 13730,00; клавиатура - 3 шт.на сумму 2046,00; Logitech Wireless Mouse B170 - 4 шт. на сумму 2628,00; Системный блок - 3 шт.на сумму 193005,00) товар поставлен в полном объеме и оплачен на сумму 296 080,00 рублей по п/п №421 от 11.09.2020г.на основании товарной накладной №82 от 24.08.2020г;
</t>
  </si>
  <si>
    <t>Муниципальное учреждение культуры "Районный краеведческий музей имени Нины Степановны Цехновой" 139 000,00 рублей - 100% исполнение. Заключен договор 16.09.2020 г № 33/20 на изготовление полиграфической продукции - печать сборника докладов статей конференции "Цехновские чтения-2020" - 100 шт. Товар поставлен в полном объеме  и оплачен на сумму 139 000,00 рублей по п/п №236 от 29.09.2020г.на основании товарной накладной №1474 от 29.09.2020г.</t>
  </si>
  <si>
    <t>0409</t>
  </si>
  <si>
    <t>Администрация Кондинского района -551 760,00 рублей -100% исполнение. Согласно Постановления администрации Кондинского района от 19.11.20г №2141 "О предоставлении единовременной помощи" производилась выплата  в размере 4 000 рублей на одного гражданина, проживающего на территории Кондинского района и не имеющего действующих соглашений (договоров) об использовании земель для целей недропользования, ведущего традиционный образ жизни, осуществляющего традиционную хозяйственную деятельность коренных малочисленных народов Севера, учтенных в Реестре территорий традиционного природопользования регионального значения Ханты-Мансийского автономного округа - Югры</t>
  </si>
  <si>
    <t>Администрация Кондинского района -129 053,24 рублей-100% исполнение. Согласно Распоряжения администрации Кондинского района от 01.12.2020 г. № 603-р "О возмещении ущерба за отчуждение поголовья домашней птицы"  производилась выплата на возмещение ущерба за изъятие домашней птицы, воспроимчивой к высокопатогенному гриппу птиц, на территории поселка Ягодный Кондинского района Ханты-Мансийского автономного округа - Югры</t>
  </si>
  <si>
    <t>0405</t>
  </si>
  <si>
    <t>0113</t>
  </si>
  <si>
    <t xml:space="preserve">Исполняющий обязанности заместителя главы Кондинского района - председателя комитета по финансам </t>
  </si>
  <si>
    <t>Заместитель председателя - начальник отдела учета и отчетности</t>
  </si>
  <si>
    <t>Васильева Елена Сергеевна</t>
  </si>
  <si>
    <t>Назарова Светлана Алексеевна</t>
  </si>
  <si>
    <t xml:space="preserve">«20» февраля 2021 г. </t>
  </si>
  <si>
    <t xml:space="preserve">Исполнитель: </t>
  </si>
  <si>
    <t xml:space="preserve">Начальник отдела бюджетного планирования комитета по финансам </t>
  </si>
  <si>
    <t>Серова Ольга Евгеньевна, 834677-34900</t>
  </si>
  <si>
    <r>
      <t>Муниципальное бюджетное общеобразовательное учреждение Междуреченская средняя общеобразовательная школа  90000 рублей-100% исполнение: ИП Летуновский С.С., договор № 1004 от 30.01.2020г. - приобретение кадетской формы, оплата по платежному поручению 205 от 06.03.2020г. на сумму 90000,00 рублей;
Муниципальное казенное общеобразовательное учреждение Алтайская средняя общеобразовательная школа 74 390,0 рублей -100% исполнение: ООО "ТД М-Стар", договор № 78 от 28.02.2020г. на сумму 74390,00 рублей - приобретение оборудования для медицинского кабинета. Оплата по п/п 274 от 29.04.2020г. На сумму 74390,00 рублей
Муниципальное казенное дошкольное образовательное учреждение детский сад "Ёлочка" 74 390,00 рублей -100% исполнение: ООО "Брусника", договор №  385 от 26.02.2020г. на сумму 74390,00 рублей -оборудование для медицинского кабинета, оплата по платежному поручению 50 от 30.03.2020г. на сумму 74390,00 рублей;
Муниципальное казенное образовательное учреждение Болчаровская средняя общеобразовательная школа 60 000,00 рублей - 100% исполнение, поставщик - ООО "Вира", договор НФ-143/20 от 17.06.2020 года на сумму 78995,00 рублей (в т.ч. средства местного бюджета 18995,00 рублей)</t>
    </r>
    <r>
      <rPr>
        <b/>
        <sz val="10"/>
        <rFont val="Times New Roman"/>
        <family val="1"/>
        <charset val="204"/>
      </rPr>
      <t xml:space="preserve"> приобретение пандуса-подъемника . </t>
    </r>
    <r>
      <rPr>
        <sz val="8"/>
        <rFont val="Times New Roman"/>
        <family val="1"/>
        <charset val="204"/>
      </rPr>
      <t>Оплата по платежному поручению № 305 от 14.08.2020 года на сумму 78995,00 рублей по факту поставки.
Муниципальное казенное общеобразовательное учреждение Кондинская средняя общеобразовательная школа 160 000,00 рублей-100% исполнение: ИП Белых В.С. - договор № 8/2020 от 11.03.2020г на сумму 67500,00 - приобретение лыж, оплата по п/п 113 от 13.04.2020г.на сумму 67500,00 рублей; договор № 9/2020 от 12.03.2020г. на сумму 25000,00 рублей - приобретение коньков, оплата по п/п 114 от 13.04.2020г. на сумму 25000,00 рублей; ООО "Уралпрайм Север" договор № 5 от 14.02.2020г. на сумму 67500,00 рублей - приобретение кадетской формы, оплата по п/п115 от 13.04.2020г. на сумму 67500,00 рублей; 
Муниципальное казенное общеобразовательное учреждение Куминская средняя общеобразовательная школа 60 000 рублей- 100% исполнение: ИП Гасанов Р.А. - договор № 11 от 17.03.2020г. на сумму 60000,00 рублей - приобретение формы "Юный лесничий", оплата по платежному поручению 101 от 26.03.2020г. на сумму 60000,00 рублей;
Муниципальное казенное общеобразовательное учреждение Морткинская средняя общеобразовательная школа 110 000,00 рублей - 100% исполнение: ИП Белых В.С. - договор № 524 от 11.03.2020г. На сумму 60000,00 рублей  - приобретение формы "Юный лесничий", оплата по п/п183 от 13.04.2020 на сумму 60000,00 рублей;  договор № 432 от 03.03.2020г. на сумму 50000,00 - приобретение коньков,  оплата по п/п 184 от 08.04.2020 на сумму 50000,00 рублей;
Муниципальное казенное общеобразовательное учреждение Половинкинская средняя общеобразовательная школа121 500,00 рублей -100% исполнение: ИП Лазаровская М.В., - договор № 1 от 20.02.2020г на сумму 121500,00 рублей - приобретение лыж, коньков. Оплата по платежному поручению 41 от 27.02.2020г. на сумму 121500,00 рублей;
Муниципальное казенное общеобразовательное учреждение Шугурская средняя общеобразовательная школа 60 000,00 рублей - 100% исполнение: ИП Антисумова И.В., - договор № 8 от 27.02.2020г. на сумму 60000,00 рублей -</t>
    </r>
    <r>
      <rPr>
        <b/>
        <sz val="10"/>
        <rFont val="Times New Roman"/>
        <family val="1"/>
        <charset val="204"/>
      </rPr>
      <t xml:space="preserve"> приобретение формы для членов объединений Юный лесничий".</t>
    </r>
    <r>
      <rPr>
        <sz val="8"/>
        <rFont val="Times New Roman"/>
        <family val="1"/>
        <charset val="204"/>
      </rPr>
      <t xml:space="preserve"> Оплата по платежному поручению 66 от 04.03.2020г на сумму 60000,00 рублей;
Муниципальное казенное общеобразовательное учреждение Юмасинская средняя общеобразовательная школа 103 000,00 рублей - 100 % исполнение: ИП Кузнецов П.Н., договор № Ю-02 от 12.03.2020г на сумму 40000,00 рублей - приобретение формы "Юный лесничий", оплата по п/п 168 от 17.04.2020г. на сумму 40000,00 рублей;  ИП Черников Д.И. - договор №  Ч070220-2Т от 25.02.2020г на сумму 63000,00 рублей - приобретние лыж, оплата по п/п 231 от 04.06.2020г. на сумму 63000,00 рублей;
Муниципальное бюджетное образовательное учреждение дополнительного образования "Центр дополнительного образования" 60 000,00 рублей - 100 % исполнение: ООО "Компания Спецкомплектация" договор № 56 от 26.02.2020г. на сумму 60 000,00 рублей - приобретение формы "Юный лесничий". Оплата по п/п 44 от 16.03.2020г. на сумму 60 000,00 рублей;
Муниципальное казенное общеобразовательное учреждение Болчаровская средняя общеобразовательная школа 83 900,00 рублей - 100% исполнение: ИП Якселева Я.Г., договор № 11/20 от 14.02.2020г. на сумму 83 900,00 рублей, - приобретение электрической плиты. Оплата по п/п 43 от 19.02.2020г. на сумму 83 900,00 рублей;
Муниципальное учреждение дополнительного образования "Детская музыкальная школа" городского поселения Кондинское имени Александра Васильевича Красова 286 401,00 рублей - исполнение 100%. Заключены договора 14.02.2020 года:
- № 103 на поставку баянов ученических "Тула-210" в количестве 2 шт. на сумму 101 000,00 рублей и "Этюд-205М2" в количестве 1 шт. на сумму 49 500,00рублей, товар фактически поставлен и оплачен на сумму 150 500,00 рублей по п/п №77 от 02.03.2020г.;
- № 3 на поставку информационных стендов и табличек в количестве 29 шт. на сумму 135 901,00 рублей, товар фактически поставлен и оплачен на сумму 135 901,00 рублей по п/п №78 от 02.03.2020г.;
Муниципальное учреждение культуры "Районный краеведческий музей имени Нины Степановны Цехновой" 303 356,00 рублей - исполнение 100%. Заключены договора 14.02.2020:
- № 02/02 от 12.02.2020г. на поставку подвесной системы для картин в количестве 1 шт. на сумму 70 802,10 рублей, товар фактически поставлен и оплачен на сумму 70 802,10 рублей по п/п №37 от 02.03.2020г.;
- № 2 от 19.02.2020г. на поставку принтера и комплектующих материалов на сумму 95 553,90 рублей,  товар фактически поставлен и оплачен на сумму 95 553,90 рублей по п/п №63 от 17.03.2020г. на сумму 92 553,90рублей, №66 от 23.03.2020г. на сумму 3 000,00рублей;
- № 3 от 19.02.2020г. на поставку комплекса мебели (стул 30шт, диван офисный 1шт., ковер 2шт., стол журнальный 2шт., дермантин 15м.) на сумму 137 000,00 рублей, товар фактически поставлен и оплачен на сумму 137 000,00 рублей по п/п №38 от 02.03.2020г</t>
    </r>
  </si>
  <si>
    <r>
      <t>Муниципальное казенное учреждение "Культурно-досуговый центр городского поселения Мортка" 250 000,00 рублей - исполнено на 100 %. Договор ООО "ПолиграфСервис" на изготовление баннера  Победы, сч/ф 00012 от 30.03.2020 года, акт 000036 от 30.03.2020 года, п/п 315007 от 29.05.2020 года на сумму 10 000,00 рублей. Договор поставки№ВЛЦБ-000066-Ф с ООО Вилена на приобретение акустической системы Alto TX212 2- двухполосная,на сумму 64 800,00 рублей с/ф ЦБ-27 от 14.07.2020, оплата по п/п 749973 от 24.07.2020 на сумму 64 800,00 рублей. Муниципальный контракт №0187300003520000297/2020 от 27.06.2020 на поставку оргтехники на сумму 175 200 рублей (системный блок, МФУ, монитор, клавиатура, мышь) счет 453 от 30.06.2020, оплата по п/п 606287 от 06.07.2020 на сумму 175 200 рублей.
Муниципальное казенное учреждение "Культурно-спортивный комплекс" п. Ягодный 250 000,00рублей - 100% исполнение: ООО "ПолиграфСервис", договор № 550 от 29.06.2020г. - полиграфическая продукция - баннер, сч 63 от 30.06.2020 года, тов накл. 62 от 30.06.2020 года, оплата по п/п 565813 от 30.06.2020г. на сумму 10 000,00 рублей; ИП Горюнов Андрей Дмитриевич, договор 012 от 18.05.2020 года, приобретение системный блок DEXP, монитор  LG 21.5, ноутбук ASUS 17.3, МФУлазерное HP Laser Jet Pro, клавиатура Oklick, мышь Oklick, сч/ф 013 от 18.05.2020 года, тов накл 013 от 18.05.2020 года, п/п 255512 от 22.05.2020 года на сумму 240 000,00 рублей;
Муниципальное казенное учреждение "Центр культуры и молодежи "Камертон" 250 000,00 рублей-100% исполнение: ООО "ПолиграфСервис", договор № 202 от 26.06.2020г. - полиграфическая продукция - баннер, сч 62 от 29.06.2020 года, акт 000061 от 29.06.2020 года, оплата по п/п 565713 от 30.06.2020г. на сумму 10 000,00 рублей; ИП Горюнов Андрей Дмитриевич  договор 22 от 19.05.2020 года, приобретение системный блок DEXP, монитор  LG 21.5, МФУлазерное HP Laser Jet Pro, мышь Oklick, сч/ф 022 от 19.05.2020 года, тов накл 022 от 19.05.2020 года, п/п 419341 от 11.06.2020 года на сумму 240 000,00 рублей;
Муниципальное казенное учреждение "Сельский центр культуры" с. Болчары 250 000,00 рублей - 100% исполнение: ИП Горюнов Андрей Дмитриевич, договор 21 от 19.05.2020 года на приобретение 21.5 моноблока, МФУ лазерное HP, клавиатура HP, мышь HP, cчет № 021 от 19.05.2020 года, тов. накл. 021 от 19.05.2020 года, п/п 111 от 28.05.2020 года на сумму 240 000,00 рублей. Договор от 21.07.2020 №Р/4 с ИП Никоноровым Сергеем Витальевичем на поставку баннера с полноцветной печатью на 10 000,00 рублей с/ф 11 от 21.07.2020  оплата по п/п 162 от 24.07.2020 на 10 000 рублей;         
Муниципальное казенное учреждение "Культурно-досуговое объединение "Созвездие Конда" 250 000,00 рублей -   100% исполнение ИП Горюнов Андрей Дмитриевич, договор 20 от 19.05.2020 года на приобретение системного блока DEXP, мышь Sven, клавиатура Sven, Ультрабук НР l5.6, l0.1 " планшет Hualvei, Монитор LG 21.5, МФУ лазерное НР LaserJet Рrо, тов. Накл. 020 от 06.06.2020 года, сч/ф 020 от 06.06.2020, п/п 175 от 08.06.2020 года на сумму 190 000,00 рублей; п/п 166 от 20.05.2020 года на сумму 50 000,00 рублей; договор ООО "ПолиграфСервис" на изготовление баннера, сч 60 от 22.06.2020 года,  п/п 198 от 23.06.2020 года на сумму 10 000,00 рублей;
Муниципальное бюджетное дошкольное образовательное учреждение детский сад "Сказка" 307 190,00 рублей -   100% исполнение: ООО "АМ Глобал" договор № 5366 от 22.06.20г. на сумму 79560,00 рублей - приобретение шкафа среднетемпературного для пищеблока; ООО "АМ Глобал" договор № 5366/1 от 23.06.20г. На сумму 169000,00 рублей - приобретение стиральной машины для прачечной; ООО "АМ Глобал"договор № 1659 от 11.09.2020 г. на приобретние ковровых дорожек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на сумму 58630,00 рублей. Оплата по платежным поручениям: № 477 от 06.08.2020 на сумму 79560,00 рублей, № 476 от 06.08.2020г. на сумму 169000,00 рублей, № 639 от 29.09.2020 на сумму 58630,00 рублей.
</t>
    </r>
  </si>
  <si>
    <r>
      <t>Муниципальное автономное учреждение "Районный центр молодежных инициатив "Ориентир" 400 000,00 рублей - 100% исполнение. Заключен договор 07.12.2020 года № 66 на поставку товара (байдарка Тритон Нева-2 в количестве 6 шт.) на сумму 400 000,00 рублей, товар поставлен в полном объеме и оплачен на сумму 400 000,00 рублей по п/п №1019 от 14.12.2020г на основании товарной накладной №ЦОДр 0006328 от 07.12.2020г.;
Муниципальное казенное общеобразовательное учреждение Мулымская средняя общеобразовательная школа  1 618 406,00 рублей (в том числе; 1000 000,00 рублей, 118 406,00 рублей, 400 00,00 рублей, 100 000,00 рублей) - 100 % исполнение . Муниципальный контракт заключен с ООО "РУССТРОЙ" № 0187300003520000408 от 11.09.2020 г.</t>
    </r>
    <r>
      <rPr>
        <b/>
        <sz val="10"/>
        <rFont val="Times New Roman"/>
        <family val="1"/>
        <charset val="204"/>
      </rPr>
      <t xml:space="preserve"> на общую сумму</t>
    </r>
    <r>
      <rPr>
        <sz val="9"/>
        <rFont val="Times New Roman"/>
        <family val="1"/>
        <charset val="204"/>
      </rPr>
      <t xml:space="preserve"> 6 700 000,00 рублей, </t>
    </r>
    <r>
      <rPr>
        <b/>
        <sz val="10"/>
        <rFont val="Times New Roman"/>
        <family val="1"/>
        <charset val="204"/>
      </rPr>
      <t xml:space="preserve">из них за счет средств наказов избирателей в сумме 1 618 406,00 рублей. </t>
    </r>
    <r>
      <rPr>
        <sz val="9"/>
        <rFont val="Times New Roman"/>
        <family val="1"/>
        <charset val="204"/>
      </rPr>
      <t xml:space="preserve"> Работы по обустройству площадок для спортивных игр и беговой дорожки.  Оплачено по счету № 50.от 28.10.2020 платежное поручение № 661 от 18.11.2020;
Муниципальное учреждение культуры "Половинкинский сельский Дом культуры" 160 000,00 рублей - 100% исполнение. Заключен договор от 01.12.2020 года № 3-20 поставки (проектор -в количестве 1 шт на сумму 125 000,00 рублей, экран для проектора 360*270 - в кодичестве 1 шт на сумму 35 000,00) на сумму 160 000,00 рублей, товар поставлен в полном объеме и оплачен на сумму 160 000,00 рублей по п/п № 1028 от 10.12.2020 года на основании счета № 11 от 03.12.2020 года.</t>
    </r>
  </si>
  <si>
    <r>
      <rPr>
        <b/>
        <u/>
        <sz val="9"/>
        <rFont val="Times New Roman"/>
        <family val="1"/>
        <charset val="204"/>
      </rPr>
      <t>Приобретение дезинфицирующих средств,  услуг по дезинфекции:</t>
    </r>
    <r>
      <rPr>
        <sz val="9"/>
        <rFont val="Times New Roman"/>
        <family val="1"/>
        <charset val="204"/>
      </rPr>
      <t xml:space="preserve">
1. МК № 35/2020 от 15.04.2020г. с  ООО «Когалымский завод хим.реагентов» на приобретение  дезинфицирующего средства «Этоксамин» в количестве 2,025т на сумму 770 310,00 рублей, оплачено по п/п 1294 от 16.04.2020 года на сумму 770 310,0 рублей;
2. МК № 47/2020 от 08.05.2020 года с АО «Кондинская аптека» на приобретение дезинфицирующих средств «Део-хлор №300 1 упаковка и Асептолин 10 флаконов на общую сумму 2 370,00 рублей, оплачено по  п/п 1667 от 15.05.2020 года на сумму 2 370,00 рублей; 
3. МК № 48/2020 от 13.05.2020 года с  ИП Пашкевич Маргарита Васильевна на приобретение антисептик 1 113 бутылок на сумму 55 650,00 рублей, оплачено по п/п 1674 от 18.05.2020 года на сумму 55 650,00 рублей;
4. МК № 36/2020 от 15.04.2020г. с  ИП Гасанов Руслан Ахмедханович на приобретение хлорной извести 600 кг на сумму 99 996,00 рублей, оплачено по п/п 1304 от 17.04.2020 на сумму 99 996,00 рублей; 
4. Договор № 44/2020 от 17.04.2020 года с  Казачье общество «Станица Кондинская» на приобретение услуг дезинфекции на сумму 10 000,00 рублей, оплачено по п/п 1546 от 12.05.2020 на сумму 10 000,00 рублей;
5. Договор № 45/2020 от 22.04.2020 года с  Казачье общество «Станица Кондинская» на сумму 100 000,00 рублей на приобретение услуг дезинфекции, оплачено на сумму 100 000,00 рублей по п/п 1672 от 18.05.2020 года на сумму 15 000,0 рублей, п/п 1690 от 02.06.2020 года на сумму 23 350,00 рублей, п/п 1691 от 02.06.2020 года на сумму 61 650,00 рублей; 
6. МК № 116/2020 от 15.07.2020г. с  Казачье общество «Станица Кондинская» на приобретение услуг дезинфекции на сумму 300 000,00 рублей, оплачено на сумму 300 000,00 рублей по п/п 3046 от 17.08.2020 года на сумму 158 826,50 рублей,  п/п 3296 от 04.09.2020 года на сумму 10 320,00 рублей, п/п 4196 от 29.10.2020 года на сумму 33 525,0 рублей, п/п 5277 от 17.12.2020 года на сумму 97 328,50 рублей.
Приобретение услуг дезинфикации позволило проводить своевременную обработку обсерватора расположенного по адресу: пос. Междуреченский ул. Маяковская, 12а, Школа Олимпийского резерва по биатлону на 10 коек а также плановые и экстренные обработки мест возможных и возникших очагов заражения короновирусной инфекцией общей площадью 15 994 м2.
</t>
    </r>
    <r>
      <rPr>
        <b/>
        <sz val="10"/>
        <rFont val="Times New Roman"/>
        <family val="1"/>
        <charset val="204"/>
      </rPr>
      <t xml:space="preserve">На вышеуказанные расходы: приобретение средств индивидуально защиты в сумме  309 500,00 рублей и приобретение децинфицирующих средств индивидуальной защиты, услуг по дезинфекции на сумму 1 338 326,00 рублей  проведена передвижка кассовых расходов по мемориальному ордеру № 146 от 25.12.2020 года на общую сумму 1 647 826,00 рублей. 
</t>
    </r>
    <r>
      <rPr>
        <sz val="9"/>
        <rFont val="Times New Roman"/>
        <family val="1"/>
        <charset val="204"/>
      </rPr>
      <t xml:space="preserve">По платежному поручению № 5657 от 26.12.2020 оплачен авансовый отчет № 149 от 25.12.2020 г. на сумму 226,49 рублей, приобретено дезинфицирующее средство в количестве 1 шт. 
Общая сумма расхода составила 1 648 052,48 рублей. 
Остаток средств составил 188 747,51 рублей по причине длительности процедур проведения закупок. Остаток средств в сумме 188 747,51 рублей возвращен в бюджет Округа по пп№256361 от 29.12.2020 года  
</t>
    </r>
  </si>
  <si>
    <r>
      <t>Выполнение работ по ремонту участков автомобильных дорог:</t>
    </r>
    <r>
      <rPr>
        <sz val="9"/>
        <rFont val="Times New Roman"/>
        <family val="1"/>
        <charset val="204"/>
      </rPr>
      <t xml:space="preserve">
1. МК № 0187300003520000510 от 27.10.2020 года (дополнительное соглашение №1 от 29.12.2020 года к МК № 0187300003520000510 от 27.10.2020 года) с Индивидуальным предпринимателем Худякова Марина Викторовна на выполнение работ по ремонту участков автомобильных дорог в микрорайоне "Нефтяник-2" (ул. Речников, ул. Механошина, ул. Ягодная, ул. Панова, ул. Центральная), пгт. Междуреченский </t>
    </r>
    <r>
      <rPr>
        <b/>
        <sz val="10"/>
        <rFont val="Times New Roman"/>
        <family val="1"/>
        <charset val="204"/>
      </rPr>
      <t>на общую</t>
    </r>
    <r>
      <rPr>
        <sz val="9"/>
        <rFont val="Times New Roman"/>
        <family val="1"/>
        <charset val="204"/>
      </rPr>
      <t xml:space="preserve"> сумму 7 314 444,00 рублей. Оплачено по п/п 652 от 25.12.2020 года на общую сумму 7 314 444,00 рублей. Уведомление об уточнении вида и принадлежности платежа от 31.12.2020 года № 4 на сумму 6 948 700,00 рублей.
2. МК № 0187300003520000463 от 12.10.2020 года (дополнительное соглашение №1 от 29.12.2020 года к МК № 0187300003520000463 от 12.10.2020 года) с ООО "Акцент" на выполнение работ по ремонту автомобильных дорог по ул. Строителей и ул. Королева в пгт. Междуреченский </t>
    </r>
    <r>
      <rPr>
        <b/>
        <sz val="10"/>
        <rFont val="Times New Roman"/>
        <family val="1"/>
        <charset val="204"/>
      </rPr>
      <t>на общую</t>
    </r>
    <r>
      <rPr>
        <sz val="9"/>
        <rFont val="Times New Roman"/>
        <family val="1"/>
        <charset val="204"/>
      </rPr>
      <t xml:space="preserve"> сумму 7 314 444,00 рублей. Кредиторская задолженность образовалась по причине возврата платежного поручения № 669 от 31.12.2020 года  по оплате за выполнение работ по ремонту автомобильных дорог по ул. Строителей и ул. Королева в пгт. Междуреченский), в связи с закрытием расчетного счета поставщика. Заявка на возврат от 28.01.2021 года №3 на сумму 7 097 600,00 рублей.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</si>
</sst>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Red]\-#,##0.00;0.00"/>
    <numFmt numFmtId="166" formatCode="#,##0.00_ ;[Red]\-#,##0.00\ "/>
    <numFmt numFmtId="167" formatCode="#,##0.00_ ;\-#,##0.00\ 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9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1" fillId="0" borderId="2" xfId="0" applyFont="1" applyFill="1" applyBorder="1" applyAlignment="1">
      <alignment wrapText="1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3" fontId="1" fillId="0" borderId="3" xfId="1" applyFont="1" applyFill="1" applyBorder="1" applyAlignment="1">
      <alignment horizontal="righ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167" fontId="1" fillId="0" borderId="1" xfId="1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43" fontId="5" fillId="0" borderId="0" xfId="1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4" fontId="5" fillId="0" borderId="0" xfId="0" applyNumberFormat="1" applyFont="1" applyFill="1"/>
    <xf numFmtId="165" fontId="4" fillId="0" borderId="0" xfId="2" applyNumberFormat="1" applyFont="1" applyFill="1" applyProtection="1">
      <protection hidden="1"/>
    </xf>
    <xf numFmtId="166" fontId="5" fillId="0" borderId="0" xfId="0" applyNumberFormat="1" applyFont="1" applyFill="1"/>
    <xf numFmtId="0" fontId="5" fillId="0" borderId="0" xfId="0" applyNumberFormat="1" applyFont="1" applyFill="1"/>
    <xf numFmtId="43" fontId="1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164" fontId="5" fillId="0" borderId="0" xfId="0" applyNumberFormat="1" applyFont="1" applyFill="1"/>
    <xf numFmtId="43" fontId="5" fillId="0" borderId="0" xfId="1" applyFont="1" applyFill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wrapText="1"/>
    </xf>
    <xf numFmtId="4" fontId="4" fillId="0" borderId="0" xfId="2" applyNumberFormat="1" applyFill="1" applyProtection="1">
      <protection hidden="1"/>
    </xf>
    <xf numFmtId="0" fontId="3" fillId="0" borderId="4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49" fontId="7" fillId="0" borderId="3" xfId="1" applyNumberFormat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/>
    <xf numFmtId="0" fontId="7" fillId="0" borderId="8" xfId="0" applyFont="1" applyFill="1" applyBorder="1" applyAlignment="1"/>
    <xf numFmtId="0" fontId="1" fillId="0" borderId="2" xfId="0" applyFont="1" applyFill="1" applyBorder="1" applyAlignment="1"/>
    <xf numFmtId="0" fontId="8" fillId="0" borderId="0" xfId="0" applyFont="1" applyFill="1"/>
    <xf numFmtId="43" fontId="1" fillId="0" borderId="3" xfId="0" applyNumberFormat="1" applyFont="1" applyFill="1" applyBorder="1" applyAlignment="1">
      <alignment horizontal="right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7" fontId="1" fillId="0" borderId="3" xfId="1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0" borderId="5" xfId="0" applyFont="1" applyFill="1" applyBorder="1"/>
    <xf numFmtId="167" fontId="1" fillId="0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/>
    <xf numFmtId="0" fontId="7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" xfId="3"/>
    <cellStyle name="Обычный 2 2 2" xfId="6"/>
    <cellStyle name="Обычный 2 3" xfId="5"/>
    <cellStyle name="Обычный 2 4" xfId="8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7"/>
  <sheetViews>
    <sheetView tabSelected="1" topLeftCell="M34" zoomScale="93" zoomScaleNormal="93" workbookViewId="0">
      <selection activeCell="AH50" sqref="AH50"/>
    </sheetView>
  </sheetViews>
  <sheetFormatPr defaultColWidth="9.140625" defaultRowHeight="15"/>
  <cols>
    <col min="1" max="1" width="20.140625" style="4" customWidth="1"/>
    <col min="2" max="2" width="9.140625" style="4" customWidth="1"/>
    <col min="3" max="3" width="11" style="4" customWidth="1"/>
    <col min="4" max="4" width="22.28515625" style="4" customWidth="1"/>
    <col min="5" max="5" width="19.140625" style="4" customWidth="1"/>
    <col min="6" max="6" width="14" style="4" customWidth="1"/>
    <col min="7" max="7" width="18.85546875" style="4" customWidth="1"/>
    <col min="8" max="8" width="18.28515625" style="4" customWidth="1"/>
    <col min="9" max="9" width="18" style="4" customWidth="1"/>
    <col min="10" max="10" width="15.5703125" style="4" customWidth="1"/>
    <col min="11" max="11" width="16.85546875" style="4" customWidth="1"/>
    <col min="12" max="12" width="136.5703125" style="4" customWidth="1"/>
    <col min="13" max="33" width="9.140625" style="4"/>
    <col min="34" max="34" width="6" style="4" customWidth="1"/>
    <col min="35" max="16384" width="9.140625" style="4"/>
  </cols>
  <sheetData>
    <row r="1" spans="1:12" ht="17.25" customHeight="1"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7.25" customHeight="1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8.75" customHeight="1">
      <c r="B3" s="104" t="s">
        <v>59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8.7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15" customHeight="1">
      <c r="A5" s="105" t="s">
        <v>42</v>
      </c>
      <c r="B5" s="105"/>
      <c r="C5" s="105"/>
      <c r="D5" s="47"/>
      <c r="E5" s="47"/>
      <c r="F5" s="47"/>
      <c r="G5" s="47"/>
      <c r="H5" s="47"/>
      <c r="I5" s="47"/>
      <c r="J5" s="47"/>
      <c r="K5" s="47"/>
      <c r="L5" s="47"/>
    </row>
    <row r="6" spans="1:12" ht="15" customHeight="1">
      <c r="A6" s="106" t="s">
        <v>2</v>
      </c>
      <c r="B6" s="106"/>
      <c r="C6" s="106"/>
      <c r="D6" s="5"/>
      <c r="E6" s="5"/>
      <c r="F6" s="5"/>
      <c r="G6" s="5"/>
      <c r="H6" s="5"/>
      <c r="I6" s="5"/>
      <c r="J6" s="5"/>
      <c r="K6" s="5"/>
      <c r="L6" s="5"/>
    </row>
    <row r="7" spans="1:12" ht="64.5" customHeight="1">
      <c r="A7" s="6"/>
      <c r="B7" s="103" t="s">
        <v>7</v>
      </c>
      <c r="C7" s="103"/>
      <c r="D7" s="103" t="s">
        <v>33</v>
      </c>
      <c r="E7" s="103" t="s">
        <v>10</v>
      </c>
      <c r="F7" s="103" t="s">
        <v>43</v>
      </c>
      <c r="G7" s="103" t="s">
        <v>44</v>
      </c>
      <c r="H7" s="103" t="s">
        <v>11</v>
      </c>
      <c r="I7" s="103" t="s">
        <v>32</v>
      </c>
      <c r="J7" s="103" t="s">
        <v>12</v>
      </c>
      <c r="K7" s="103"/>
      <c r="L7" s="103" t="s">
        <v>45</v>
      </c>
    </row>
    <row r="8" spans="1:12" ht="144" customHeight="1">
      <c r="A8" s="6"/>
      <c r="B8" s="7" t="s">
        <v>3</v>
      </c>
      <c r="C8" s="7" t="s">
        <v>4</v>
      </c>
      <c r="D8" s="103"/>
      <c r="E8" s="103"/>
      <c r="F8" s="103"/>
      <c r="G8" s="103"/>
      <c r="H8" s="103"/>
      <c r="I8" s="103"/>
      <c r="J8" s="73" t="s">
        <v>46</v>
      </c>
      <c r="K8" s="73" t="s">
        <v>47</v>
      </c>
      <c r="L8" s="103"/>
    </row>
    <row r="9" spans="1:12" ht="17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38.25" hidden="1">
      <c r="A10" s="9" t="s">
        <v>13</v>
      </c>
      <c r="B10" s="10" t="s">
        <v>48</v>
      </c>
      <c r="C10" s="11">
        <v>43854</v>
      </c>
      <c r="D10" s="10" t="s">
        <v>8</v>
      </c>
      <c r="E10" s="12">
        <v>3450000</v>
      </c>
      <c r="F10" s="13" t="s">
        <v>38</v>
      </c>
      <c r="G10" s="3">
        <f>E10</f>
        <v>3450000</v>
      </c>
      <c r="H10" s="3"/>
      <c r="I10" s="3">
        <f>G10-H10-J10</f>
        <v>3450000</v>
      </c>
      <c r="J10" s="40"/>
      <c r="K10" s="73"/>
      <c r="L10" s="1"/>
    </row>
    <row r="11" spans="1:12" ht="38.25" hidden="1">
      <c r="A11" s="14" t="s">
        <v>14</v>
      </c>
      <c r="B11" s="10" t="s">
        <v>48</v>
      </c>
      <c r="C11" s="11">
        <v>43854</v>
      </c>
      <c r="D11" s="69" t="s">
        <v>8</v>
      </c>
      <c r="E11" s="71">
        <v>19258748</v>
      </c>
      <c r="F11" s="70" t="s">
        <v>38</v>
      </c>
      <c r="G11" s="71">
        <f>E11</f>
        <v>19258748</v>
      </c>
      <c r="H11" s="66"/>
      <c r="I11" s="3">
        <f t="shared" ref="I11:I74" si="0">G11-H11-J11</f>
        <v>19258748</v>
      </c>
      <c r="J11" s="40"/>
      <c r="K11" s="72"/>
      <c r="L11" s="19"/>
    </row>
    <row r="12" spans="1:12" ht="38.25" hidden="1">
      <c r="A12" s="9" t="s">
        <v>15</v>
      </c>
      <c r="B12" s="10" t="s">
        <v>48</v>
      </c>
      <c r="C12" s="11">
        <v>43854</v>
      </c>
      <c r="D12" s="10" t="s">
        <v>8</v>
      </c>
      <c r="E12" s="12">
        <v>4804000</v>
      </c>
      <c r="F12" s="13" t="s">
        <v>38</v>
      </c>
      <c r="G12" s="3">
        <f>E12</f>
        <v>4804000</v>
      </c>
      <c r="H12" s="3"/>
      <c r="I12" s="3">
        <f t="shared" si="0"/>
        <v>4804000</v>
      </c>
      <c r="J12" s="40"/>
      <c r="K12" s="73"/>
      <c r="L12" s="1"/>
    </row>
    <row r="13" spans="1:12" ht="38.25" hidden="1">
      <c r="A13" s="2" t="s">
        <v>16</v>
      </c>
      <c r="B13" s="10" t="s">
        <v>48</v>
      </c>
      <c r="C13" s="11">
        <v>43854</v>
      </c>
      <c r="D13" s="10" t="s">
        <v>8</v>
      </c>
      <c r="E13" s="12">
        <v>4148680</v>
      </c>
      <c r="F13" s="13" t="s">
        <v>38</v>
      </c>
      <c r="G13" s="3">
        <f t="shared" ref="G13:G23" si="1">E13</f>
        <v>4148680</v>
      </c>
      <c r="H13" s="3"/>
      <c r="I13" s="3">
        <f t="shared" si="0"/>
        <v>4148680</v>
      </c>
      <c r="J13" s="40"/>
      <c r="K13" s="73"/>
      <c r="L13" s="21"/>
    </row>
    <row r="14" spans="1:12" ht="38.25" hidden="1">
      <c r="A14" s="9" t="s">
        <v>17</v>
      </c>
      <c r="B14" s="10" t="s">
        <v>48</v>
      </c>
      <c r="C14" s="11">
        <v>43854</v>
      </c>
      <c r="D14" s="10" t="s">
        <v>8</v>
      </c>
      <c r="E14" s="12">
        <v>4557490</v>
      </c>
      <c r="F14" s="13" t="s">
        <v>38</v>
      </c>
      <c r="G14" s="12">
        <f>E14</f>
        <v>4557490</v>
      </c>
      <c r="H14" s="3"/>
      <c r="I14" s="3">
        <f t="shared" si="0"/>
        <v>4557490</v>
      </c>
      <c r="J14" s="40"/>
      <c r="K14" s="73"/>
      <c r="L14" s="21"/>
    </row>
    <row r="15" spans="1:12" ht="38.25" hidden="1">
      <c r="A15" s="22" t="s">
        <v>18</v>
      </c>
      <c r="B15" s="10" t="s">
        <v>48</v>
      </c>
      <c r="C15" s="11">
        <v>43854</v>
      </c>
      <c r="D15" s="69" t="s">
        <v>8</v>
      </c>
      <c r="E15" s="71">
        <v>2488040</v>
      </c>
      <c r="F15" s="70" t="s">
        <v>38</v>
      </c>
      <c r="G15" s="66">
        <f>E15</f>
        <v>2488040</v>
      </c>
      <c r="H15" s="66"/>
      <c r="I15" s="3">
        <f t="shared" si="0"/>
        <v>2488040</v>
      </c>
      <c r="J15" s="40"/>
      <c r="K15" s="72"/>
      <c r="L15" s="19"/>
    </row>
    <row r="16" spans="1:12" ht="38.25" hidden="1">
      <c r="A16" s="2" t="s">
        <v>19</v>
      </c>
      <c r="B16" s="10" t="s">
        <v>48</v>
      </c>
      <c r="C16" s="11">
        <v>43854</v>
      </c>
      <c r="D16" s="10" t="s">
        <v>8</v>
      </c>
      <c r="E16" s="12">
        <v>3500000</v>
      </c>
      <c r="F16" s="13" t="s">
        <v>38</v>
      </c>
      <c r="G16" s="3">
        <f t="shared" si="1"/>
        <v>3500000</v>
      </c>
      <c r="H16" s="3"/>
      <c r="I16" s="3">
        <f t="shared" si="0"/>
        <v>3500000</v>
      </c>
      <c r="J16" s="40"/>
      <c r="K16" s="73"/>
      <c r="L16" s="21"/>
    </row>
    <row r="17" spans="1:12" ht="38.25" hidden="1">
      <c r="A17" s="2" t="s">
        <v>20</v>
      </c>
      <c r="B17" s="10" t="s">
        <v>48</v>
      </c>
      <c r="C17" s="11">
        <v>43854</v>
      </c>
      <c r="D17" s="10" t="s">
        <v>8</v>
      </c>
      <c r="E17" s="12">
        <v>1900000</v>
      </c>
      <c r="F17" s="13" t="s">
        <v>38</v>
      </c>
      <c r="G17" s="3">
        <f t="shared" si="1"/>
        <v>1900000</v>
      </c>
      <c r="H17" s="3"/>
      <c r="I17" s="3">
        <f t="shared" si="0"/>
        <v>1900000</v>
      </c>
      <c r="J17" s="40"/>
      <c r="K17" s="73"/>
      <c r="L17" s="21"/>
    </row>
    <row r="18" spans="1:12" ht="38.25" hidden="1">
      <c r="A18" s="2" t="s">
        <v>21</v>
      </c>
      <c r="B18" s="10" t="s">
        <v>48</v>
      </c>
      <c r="C18" s="11">
        <v>43854</v>
      </c>
      <c r="D18" s="10" t="s">
        <v>8</v>
      </c>
      <c r="E18" s="12">
        <v>1774000</v>
      </c>
      <c r="F18" s="13" t="s">
        <v>38</v>
      </c>
      <c r="G18" s="3">
        <f t="shared" si="1"/>
        <v>1774000</v>
      </c>
      <c r="H18" s="3"/>
      <c r="I18" s="3">
        <f t="shared" si="0"/>
        <v>1774000</v>
      </c>
      <c r="J18" s="40"/>
      <c r="K18" s="73"/>
      <c r="L18" s="21"/>
    </row>
    <row r="19" spans="1:12" ht="38.25" hidden="1">
      <c r="A19" s="2" t="s">
        <v>22</v>
      </c>
      <c r="B19" s="10" t="s">
        <v>48</v>
      </c>
      <c r="C19" s="11">
        <v>43854</v>
      </c>
      <c r="D19" s="10" t="s">
        <v>8</v>
      </c>
      <c r="E19" s="12">
        <v>1545532</v>
      </c>
      <c r="F19" s="13" t="s">
        <v>38</v>
      </c>
      <c r="G19" s="3">
        <f t="shared" si="1"/>
        <v>1545532</v>
      </c>
      <c r="H19" s="3"/>
      <c r="I19" s="3">
        <f t="shared" si="0"/>
        <v>1545532</v>
      </c>
      <c r="J19" s="40"/>
      <c r="K19" s="73"/>
      <c r="L19" s="21"/>
    </row>
    <row r="20" spans="1:12" ht="38.25" hidden="1">
      <c r="A20" s="2" t="s">
        <v>23</v>
      </c>
      <c r="B20" s="10" t="s">
        <v>48</v>
      </c>
      <c r="C20" s="11">
        <v>43854</v>
      </c>
      <c r="D20" s="10" t="s">
        <v>8</v>
      </c>
      <c r="E20" s="12">
        <v>1612500</v>
      </c>
      <c r="F20" s="13" t="s">
        <v>38</v>
      </c>
      <c r="G20" s="3">
        <f t="shared" si="1"/>
        <v>1612500</v>
      </c>
      <c r="H20" s="3"/>
      <c r="I20" s="3">
        <f t="shared" si="0"/>
        <v>1612500</v>
      </c>
      <c r="J20" s="40"/>
      <c r="K20" s="73"/>
      <c r="L20" s="21"/>
    </row>
    <row r="21" spans="1:12" ht="38.25" hidden="1">
      <c r="A21" s="2" t="s">
        <v>40</v>
      </c>
      <c r="B21" s="10" t="s">
        <v>48</v>
      </c>
      <c r="C21" s="11">
        <v>43854</v>
      </c>
      <c r="D21" s="10" t="s">
        <v>8</v>
      </c>
      <c r="E21" s="12">
        <v>400000</v>
      </c>
      <c r="F21" s="13" t="s">
        <v>38</v>
      </c>
      <c r="G21" s="3">
        <f t="shared" si="1"/>
        <v>400000</v>
      </c>
      <c r="H21" s="3"/>
      <c r="I21" s="3">
        <f t="shared" si="0"/>
        <v>400000</v>
      </c>
      <c r="J21" s="40"/>
      <c r="K21" s="73"/>
      <c r="L21" s="21"/>
    </row>
    <row r="22" spans="1:12" ht="38.25" hidden="1">
      <c r="A22" s="2" t="s">
        <v>24</v>
      </c>
      <c r="B22" s="10" t="s">
        <v>48</v>
      </c>
      <c r="C22" s="11">
        <v>43854</v>
      </c>
      <c r="D22" s="10" t="s">
        <v>8</v>
      </c>
      <c r="E22" s="12">
        <v>1338116</v>
      </c>
      <c r="F22" s="13" t="s">
        <v>38</v>
      </c>
      <c r="G22" s="3">
        <v>1338115.8999999999</v>
      </c>
      <c r="H22" s="3"/>
      <c r="I22" s="3">
        <f t="shared" si="0"/>
        <v>1338115.8999999999</v>
      </c>
      <c r="J22" s="40"/>
      <c r="K22" s="73"/>
      <c r="L22" s="21"/>
    </row>
    <row r="23" spans="1:12" ht="38.25" hidden="1">
      <c r="A23" s="2" t="s">
        <v>25</v>
      </c>
      <c r="B23" s="10" t="s">
        <v>48</v>
      </c>
      <c r="C23" s="11">
        <v>43854</v>
      </c>
      <c r="D23" s="10" t="s">
        <v>8</v>
      </c>
      <c r="E23" s="12">
        <v>600000</v>
      </c>
      <c r="F23" s="13" t="s">
        <v>38</v>
      </c>
      <c r="G23" s="3">
        <f t="shared" si="1"/>
        <v>600000</v>
      </c>
      <c r="H23" s="3"/>
      <c r="I23" s="3">
        <f t="shared" si="0"/>
        <v>600000</v>
      </c>
      <c r="J23" s="40"/>
      <c r="K23" s="73"/>
      <c r="L23" s="21"/>
    </row>
    <row r="24" spans="1:12" ht="38.25" hidden="1">
      <c r="A24" s="9" t="s">
        <v>6</v>
      </c>
      <c r="B24" s="10" t="s">
        <v>48</v>
      </c>
      <c r="C24" s="11">
        <v>43854</v>
      </c>
      <c r="D24" s="10" t="s">
        <v>8</v>
      </c>
      <c r="E24" s="12">
        <v>4185958</v>
      </c>
      <c r="F24" s="13" t="s">
        <v>38</v>
      </c>
      <c r="G24" s="3">
        <f>E24</f>
        <v>4185958</v>
      </c>
      <c r="H24" s="23"/>
      <c r="I24" s="3">
        <f t="shared" si="0"/>
        <v>4185958</v>
      </c>
      <c r="J24" s="40"/>
      <c r="K24" s="73"/>
      <c r="L24" s="1"/>
    </row>
    <row r="25" spans="1:12" ht="409.5" customHeight="1">
      <c r="A25" s="2" t="s">
        <v>26</v>
      </c>
      <c r="B25" s="10" t="s">
        <v>48</v>
      </c>
      <c r="C25" s="11">
        <v>43854</v>
      </c>
      <c r="D25" s="10" t="s">
        <v>8</v>
      </c>
      <c r="E25" s="12">
        <v>1646937</v>
      </c>
      <c r="F25" s="13" t="s">
        <v>38</v>
      </c>
      <c r="G25" s="3">
        <f t="shared" ref="G25:G31" si="2">E25</f>
        <v>1646937</v>
      </c>
      <c r="H25" s="3">
        <v>1646937</v>
      </c>
      <c r="I25" s="3">
        <f t="shared" si="0"/>
        <v>0</v>
      </c>
      <c r="J25" s="40"/>
      <c r="K25" s="2"/>
      <c r="L25" s="50" t="s">
        <v>100</v>
      </c>
    </row>
    <row r="26" spans="1:12" ht="38.25" hidden="1">
      <c r="A26" s="2" t="s">
        <v>27</v>
      </c>
      <c r="B26" s="10" t="s">
        <v>48</v>
      </c>
      <c r="C26" s="11">
        <v>43854</v>
      </c>
      <c r="D26" s="10" t="s">
        <v>8</v>
      </c>
      <c r="E26" s="12">
        <v>2144109</v>
      </c>
      <c r="F26" s="13" t="s">
        <v>38</v>
      </c>
      <c r="G26" s="3">
        <f t="shared" si="2"/>
        <v>2144109</v>
      </c>
      <c r="H26" s="23"/>
      <c r="I26" s="3">
        <f t="shared" si="0"/>
        <v>2144109</v>
      </c>
      <c r="J26" s="40"/>
      <c r="K26" s="2"/>
      <c r="L26" s="1"/>
    </row>
    <row r="27" spans="1:12" ht="38.25" hidden="1">
      <c r="A27" s="9" t="s">
        <v>28</v>
      </c>
      <c r="B27" s="10" t="s">
        <v>48</v>
      </c>
      <c r="C27" s="11">
        <v>43854</v>
      </c>
      <c r="D27" s="10" t="s">
        <v>8</v>
      </c>
      <c r="E27" s="12">
        <v>4421480</v>
      </c>
      <c r="F27" s="13" t="s">
        <v>38</v>
      </c>
      <c r="G27" s="3">
        <f t="shared" si="2"/>
        <v>4421480</v>
      </c>
      <c r="H27" s="23"/>
      <c r="I27" s="3">
        <f t="shared" si="0"/>
        <v>4421480</v>
      </c>
      <c r="J27" s="40"/>
      <c r="K27" s="73"/>
      <c r="L27" s="1"/>
    </row>
    <row r="28" spans="1:12" ht="38.25" hidden="1">
      <c r="A28" s="14" t="s">
        <v>29</v>
      </c>
      <c r="B28" s="10" t="s">
        <v>48</v>
      </c>
      <c r="C28" s="11">
        <v>43854</v>
      </c>
      <c r="D28" s="69" t="s">
        <v>8</v>
      </c>
      <c r="E28" s="71">
        <v>3459000</v>
      </c>
      <c r="F28" s="70" t="s">
        <v>38</v>
      </c>
      <c r="G28" s="71">
        <f t="shared" si="2"/>
        <v>3459000</v>
      </c>
      <c r="H28" s="24"/>
      <c r="I28" s="3">
        <f t="shared" si="0"/>
        <v>3459000</v>
      </c>
      <c r="J28" s="40"/>
      <c r="K28" s="72"/>
      <c r="L28" s="25"/>
    </row>
    <row r="29" spans="1:12" ht="38.25" hidden="1">
      <c r="A29" s="2" t="s">
        <v>30</v>
      </c>
      <c r="B29" s="10" t="s">
        <v>48</v>
      </c>
      <c r="C29" s="11">
        <v>43854</v>
      </c>
      <c r="D29" s="10" t="s">
        <v>8</v>
      </c>
      <c r="E29" s="12">
        <v>1367500</v>
      </c>
      <c r="F29" s="13" t="s">
        <v>38</v>
      </c>
      <c r="G29" s="3">
        <f t="shared" si="2"/>
        <v>1367500</v>
      </c>
      <c r="H29" s="23"/>
      <c r="I29" s="3">
        <f t="shared" si="0"/>
        <v>1367500</v>
      </c>
      <c r="J29" s="40"/>
      <c r="K29" s="2"/>
      <c r="L29" s="26"/>
    </row>
    <row r="30" spans="1:12" ht="38.25" hidden="1">
      <c r="A30" s="2" t="s">
        <v>31</v>
      </c>
      <c r="B30" s="10" t="s">
        <v>48</v>
      </c>
      <c r="C30" s="11">
        <v>43854</v>
      </c>
      <c r="D30" s="10" t="s">
        <v>8</v>
      </c>
      <c r="E30" s="12">
        <v>1400000</v>
      </c>
      <c r="F30" s="13" t="s">
        <v>38</v>
      </c>
      <c r="G30" s="3">
        <f t="shared" si="2"/>
        <v>1400000</v>
      </c>
      <c r="H30" s="23"/>
      <c r="I30" s="3">
        <f t="shared" si="0"/>
        <v>1400000</v>
      </c>
      <c r="J30" s="40"/>
      <c r="K30" s="2"/>
      <c r="L30" s="26"/>
    </row>
    <row r="31" spans="1:12" ht="38.25" hidden="1">
      <c r="A31" s="2" t="s">
        <v>39</v>
      </c>
      <c r="B31" s="10" t="s">
        <v>48</v>
      </c>
      <c r="C31" s="11">
        <v>43854</v>
      </c>
      <c r="D31" s="10" t="s">
        <v>8</v>
      </c>
      <c r="E31" s="12">
        <v>4250000</v>
      </c>
      <c r="F31" s="13" t="s">
        <v>38</v>
      </c>
      <c r="G31" s="3">
        <f t="shared" si="2"/>
        <v>4250000</v>
      </c>
      <c r="H31" s="23"/>
      <c r="I31" s="3">
        <f t="shared" si="0"/>
        <v>4250000</v>
      </c>
      <c r="J31" s="40"/>
      <c r="K31" s="2"/>
      <c r="L31" s="26"/>
    </row>
    <row r="32" spans="1:12" ht="114.75" hidden="1">
      <c r="A32" s="2" t="s">
        <v>22</v>
      </c>
      <c r="B32" s="10" t="s">
        <v>75</v>
      </c>
      <c r="C32" s="11">
        <v>43892</v>
      </c>
      <c r="D32" s="10" t="s">
        <v>51</v>
      </c>
      <c r="E32" s="27">
        <f>6781300-2806800</f>
        <v>3974500</v>
      </c>
      <c r="F32" s="13"/>
      <c r="G32" s="3">
        <v>3974414.4</v>
      </c>
      <c r="H32" s="3"/>
      <c r="I32" s="3">
        <f t="shared" si="0"/>
        <v>3974414.4</v>
      </c>
      <c r="J32" s="40"/>
      <c r="K32" s="73"/>
      <c r="L32" s="1"/>
    </row>
    <row r="33" spans="1:12" ht="51" hidden="1">
      <c r="A33" s="9" t="s">
        <v>15</v>
      </c>
      <c r="B33" s="20" t="s">
        <v>49</v>
      </c>
      <c r="C33" s="11">
        <v>43896</v>
      </c>
      <c r="D33" s="10" t="s">
        <v>41</v>
      </c>
      <c r="E33" s="27">
        <v>24668200</v>
      </c>
      <c r="F33" s="13"/>
      <c r="G33" s="3">
        <v>24668187</v>
      </c>
      <c r="H33" s="3"/>
      <c r="I33" s="3">
        <f t="shared" si="0"/>
        <v>24668187</v>
      </c>
      <c r="J33" s="40"/>
      <c r="K33" s="2"/>
      <c r="L33" s="26"/>
    </row>
    <row r="34" spans="1:12" ht="165.75">
      <c r="A34" s="2" t="s">
        <v>26</v>
      </c>
      <c r="B34" s="10" t="s">
        <v>50</v>
      </c>
      <c r="C34" s="11">
        <v>43896</v>
      </c>
      <c r="D34" s="10" t="s">
        <v>52</v>
      </c>
      <c r="E34" s="27">
        <v>17000000</v>
      </c>
      <c r="F34" s="70" t="s">
        <v>82</v>
      </c>
      <c r="G34" s="71">
        <v>17000000</v>
      </c>
      <c r="H34" s="66">
        <v>17000000</v>
      </c>
      <c r="I34" s="3">
        <f t="shared" si="0"/>
        <v>0</v>
      </c>
      <c r="J34" s="40"/>
      <c r="K34" s="72"/>
      <c r="L34" s="19" t="s">
        <v>83</v>
      </c>
    </row>
    <row r="35" spans="1:12" ht="38.25" hidden="1">
      <c r="A35" s="9" t="s">
        <v>13</v>
      </c>
      <c r="B35" s="10" t="s">
        <v>54</v>
      </c>
      <c r="C35" s="11">
        <v>43931</v>
      </c>
      <c r="D35" s="10" t="s">
        <v>8</v>
      </c>
      <c r="E35" s="27">
        <v>2790400</v>
      </c>
      <c r="F35" s="13" t="s">
        <v>38</v>
      </c>
      <c r="G35" s="71">
        <v>2790400</v>
      </c>
      <c r="H35" s="66"/>
      <c r="I35" s="3">
        <f t="shared" si="0"/>
        <v>2790400</v>
      </c>
      <c r="J35" s="40"/>
      <c r="K35" s="72"/>
      <c r="L35" s="19"/>
    </row>
    <row r="36" spans="1:12" ht="38.25" hidden="1">
      <c r="A36" s="14" t="s">
        <v>14</v>
      </c>
      <c r="B36" s="10" t="s">
        <v>54</v>
      </c>
      <c r="C36" s="11">
        <v>43931</v>
      </c>
      <c r="D36" s="69" t="s">
        <v>8</v>
      </c>
      <c r="E36" s="27">
        <v>5463775</v>
      </c>
      <c r="F36" s="13" t="s">
        <v>38</v>
      </c>
      <c r="G36" s="71">
        <v>5463775</v>
      </c>
      <c r="H36" s="66"/>
      <c r="I36" s="3">
        <f t="shared" si="0"/>
        <v>5463775</v>
      </c>
      <c r="J36" s="40"/>
      <c r="K36" s="72"/>
      <c r="L36" s="19"/>
    </row>
    <row r="37" spans="1:12" ht="38.25" hidden="1">
      <c r="A37" s="9" t="s">
        <v>15</v>
      </c>
      <c r="B37" s="10" t="s">
        <v>54</v>
      </c>
      <c r="C37" s="11">
        <v>43931</v>
      </c>
      <c r="D37" s="10" t="s">
        <v>8</v>
      </c>
      <c r="E37" s="27">
        <v>1952000</v>
      </c>
      <c r="F37" s="13" t="s">
        <v>38</v>
      </c>
      <c r="G37" s="71">
        <v>1952000</v>
      </c>
      <c r="H37" s="66"/>
      <c r="I37" s="3">
        <f t="shared" si="0"/>
        <v>1952000</v>
      </c>
      <c r="J37" s="40"/>
      <c r="K37" s="72"/>
      <c r="L37" s="19"/>
    </row>
    <row r="38" spans="1:12" ht="38.25" hidden="1">
      <c r="A38" s="2" t="s">
        <v>16</v>
      </c>
      <c r="B38" s="10" t="s">
        <v>54</v>
      </c>
      <c r="C38" s="11">
        <v>43931</v>
      </c>
      <c r="D38" s="10" t="s">
        <v>8</v>
      </c>
      <c r="E38" s="27">
        <v>3314840</v>
      </c>
      <c r="F38" s="13" t="s">
        <v>38</v>
      </c>
      <c r="G38" s="71">
        <v>3314840</v>
      </c>
      <c r="H38" s="66"/>
      <c r="I38" s="3">
        <f t="shared" si="0"/>
        <v>3314840</v>
      </c>
      <c r="J38" s="40"/>
      <c r="K38" s="72"/>
      <c r="L38" s="19"/>
    </row>
    <row r="39" spans="1:12" ht="38.25" hidden="1">
      <c r="A39" s="9" t="s">
        <v>17</v>
      </c>
      <c r="B39" s="10" t="s">
        <v>54</v>
      </c>
      <c r="C39" s="11">
        <v>43931</v>
      </c>
      <c r="D39" s="10" t="s">
        <v>8</v>
      </c>
      <c r="E39" s="27">
        <v>2455000</v>
      </c>
      <c r="F39" s="13" t="s">
        <v>38</v>
      </c>
      <c r="G39" s="71">
        <v>2455000</v>
      </c>
      <c r="H39" s="66"/>
      <c r="I39" s="3">
        <f t="shared" si="0"/>
        <v>2455000</v>
      </c>
      <c r="J39" s="40"/>
      <c r="K39" s="72"/>
      <c r="L39" s="19"/>
    </row>
    <row r="40" spans="1:12" ht="38.25" hidden="1">
      <c r="A40" s="22" t="s">
        <v>18</v>
      </c>
      <c r="B40" s="10" t="s">
        <v>54</v>
      </c>
      <c r="C40" s="11">
        <v>43931</v>
      </c>
      <c r="D40" s="69" t="s">
        <v>8</v>
      </c>
      <c r="E40" s="27">
        <v>2325505</v>
      </c>
      <c r="F40" s="13" t="s">
        <v>38</v>
      </c>
      <c r="G40" s="71">
        <v>2325505</v>
      </c>
      <c r="H40" s="66"/>
      <c r="I40" s="3">
        <f t="shared" si="0"/>
        <v>2325505</v>
      </c>
      <c r="J40" s="40"/>
      <c r="K40" s="72"/>
      <c r="L40" s="19"/>
    </row>
    <row r="41" spans="1:12" ht="38.25" hidden="1">
      <c r="A41" s="2" t="s">
        <v>19</v>
      </c>
      <c r="B41" s="10" t="s">
        <v>54</v>
      </c>
      <c r="C41" s="11">
        <v>43931</v>
      </c>
      <c r="D41" s="10" t="s">
        <v>8</v>
      </c>
      <c r="E41" s="27">
        <v>616600</v>
      </c>
      <c r="F41" s="13" t="s">
        <v>38</v>
      </c>
      <c r="G41" s="71">
        <v>616600</v>
      </c>
      <c r="H41" s="66"/>
      <c r="I41" s="3">
        <f t="shared" si="0"/>
        <v>616600</v>
      </c>
      <c r="J41" s="40"/>
      <c r="K41" s="72"/>
      <c r="L41" s="19"/>
    </row>
    <row r="42" spans="1:12" ht="38.25" hidden="1">
      <c r="A42" s="2" t="s">
        <v>20</v>
      </c>
      <c r="B42" s="10" t="s">
        <v>54</v>
      </c>
      <c r="C42" s="11">
        <v>43931</v>
      </c>
      <c r="D42" s="10" t="s">
        <v>8</v>
      </c>
      <c r="E42" s="27">
        <v>1096489</v>
      </c>
      <c r="F42" s="13" t="s">
        <v>38</v>
      </c>
      <c r="G42" s="71">
        <v>1096489</v>
      </c>
      <c r="H42" s="66"/>
      <c r="I42" s="3">
        <f t="shared" si="0"/>
        <v>1096489</v>
      </c>
      <c r="J42" s="40"/>
      <c r="K42" s="72"/>
      <c r="L42" s="19"/>
    </row>
    <row r="43" spans="1:12" ht="38.25" hidden="1">
      <c r="A43" s="2" t="s">
        <v>21</v>
      </c>
      <c r="B43" s="10" t="s">
        <v>54</v>
      </c>
      <c r="C43" s="11">
        <v>43931</v>
      </c>
      <c r="D43" s="10" t="s">
        <v>8</v>
      </c>
      <c r="E43" s="27">
        <v>1734000</v>
      </c>
      <c r="F43" s="13" t="s">
        <v>38</v>
      </c>
      <c r="G43" s="71">
        <v>1734000</v>
      </c>
      <c r="H43" s="66"/>
      <c r="I43" s="3">
        <f t="shared" si="0"/>
        <v>1734000</v>
      </c>
      <c r="J43" s="40"/>
      <c r="K43" s="72"/>
      <c r="L43" s="19"/>
    </row>
    <row r="44" spans="1:12" ht="38.25" hidden="1">
      <c r="A44" s="2" t="s">
        <v>22</v>
      </c>
      <c r="B44" s="10" t="s">
        <v>54</v>
      </c>
      <c r="C44" s="11">
        <v>43931</v>
      </c>
      <c r="D44" s="10" t="s">
        <v>8</v>
      </c>
      <c r="E44" s="27">
        <v>823644</v>
      </c>
      <c r="F44" s="13" t="s">
        <v>38</v>
      </c>
      <c r="G44" s="71">
        <v>823644</v>
      </c>
      <c r="H44" s="66"/>
      <c r="I44" s="3">
        <f t="shared" si="0"/>
        <v>823644</v>
      </c>
      <c r="J44" s="40"/>
      <c r="K44" s="72"/>
      <c r="L44" s="19"/>
    </row>
    <row r="45" spans="1:12" ht="38.25" hidden="1">
      <c r="A45" s="2" t="s">
        <v>23</v>
      </c>
      <c r="B45" s="10" t="s">
        <v>54</v>
      </c>
      <c r="C45" s="11">
        <v>43931</v>
      </c>
      <c r="D45" s="10" t="s">
        <v>8</v>
      </c>
      <c r="E45" s="27">
        <v>976700</v>
      </c>
      <c r="F45" s="13" t="s">
        <v>38</v>
      </c>
      <c r="G45" s="71">
        <v>976700</v>
      </c>
      <c r="H45" s="66"/>
      <c r="I45" s="3">
        <f t="shared" si="0"/>
        <v>976700</v>
      </c>
      <c r="J45" s="40"/>
      <c r="K45" s="72"/>
      <c r="L45" s="19"/>
    </row>
    <row r="46" spans="1:12" ht="38.25" hidden="1">
      <c r="A46" s="2" t="s">
        <v>40</v>
      </c>
      <c r="B46" s="10" t="s">
        <v>54</v>
      </c>
      <c r="C46" s="11">
        <v>43931</v>
      </c>
      <c r="D46" s="10" t="s">
        <v>8</v>
      </c>
      <c r="E46" s="27">
        <v>2627000</v>
      </c>
      <c r="F46" s="13" t="s">
        <v>38</v>
      </c>
      <c r="G46" s="71">
        <v>2627000</v>
      </c>
      <c r="H46" s="66"/>
      <c r="I46" s="3">
        <f t="shared" si="0"/>
        <v>2627000</v>
      </c>
      <c r="J46" s="40"/>
      <c r="K46" s="72"/>
      <c r="L46" s="19"/>
    </row>
    <row r="47" spans="1:12" ht="38.25" hidden="1">
      <c r="A47" s="2" t="s">
        <v>24</v>
      </c>
      <c r="B47" s="10" t="s">
        <v>54</v>
      </c>
      <c r="C47" s="11">
        <v>43931</v>
      </c>
      <c r="D47" s="10" t="s">
        <v>8</v>
      </c>
      <c r="E47" s="27">
        <v>1470000</v>
      </c>
      <c r="F47" s="13" t="s">
        <v>38</v>
      </c>
      <c r="G47" s="71">
        <v>1470000</v>
      </c>
      <c r="H47" s="66"/>
      <c r="I47" s="3">
        <f t="shared" si="0"/>
        <v>1470000</v>
      </c>
      <c r="J47" s="40"/>
      <c r="K47" s="72"/>
      <c r="L47" s="19"/>
    </row>
    <row r="48" spans="1:12" ht="38.25" hidden="1">
      <c r="A48" s="2" t="s">
        <v>25</v>
      </c>
      <c r="B48" s="10" t="s">
        <v>54</v>
      </c>
      <c r="C48" s="11">
        <v>43931</v>
      </c>
      <c r="D48" s="10" t="s">
        <v>8</v>
      </c>
      <c r="E48" s="27">
        <v>700000</v>
      </c>
      <c r="F48" s="13" t="s">
        <v>38</v>
      </c>
      <c r="G48" s="71">
        <v>700000</v>
      </c>
      <c r="H48" s="66"/>
      <c r="I48" s="3">
        <f t="shared" si="0"/>
        <v>700000</v>
      </c>
      <c r="J48" s="40"/>
      <c r="K48" s="72"/>
      <c r="L48" s="19"/>
    </row>
    <row r="49" spans="1:12" ht="38.25" hidden="1">
      <c r="A49" s="9" t="s">
        <v>6</v>
      </c>
      <c r="B49" s="10" t="s">
        <v>54</v>
      </c>
      <c r="C49" s="11">
        <v>43931</v>
      </c>
      <c r="D49" s="10" t="s">
        <v>8</v>
      </c>
      <c r="E49" s="27">
        <v>4286419</v>
      </c>
      <c r="F49" s="13" t="s">
        <v>38</v>
      </c>
      <c r="G49" s="71">
        <v>4286419</v>
      </c>
      <c r="H49" s="66"/>
      <c r="I49" s="3">
        <f t="shared" si="0"/>
        <v>4286419</v>
      </c>
      <c r="J49" s="40"/>
      <c r="K49" s="72"/>
      <c r="L49" s="19"/>
    </row>
    <row r="50" spans="1:12" ht="328.5" customHeight="1">
      <c r="A50" s="9"/>
      <c r="B50" s="10"/>
      <c r="C50" s="11"/>
      <c r="D50" s="83" t="s">
        <v>8</v>
      </c>
      <c r="E50" s="87">
        <v>2851190</v>
      </c>
      <c r="F50" s="89" t="s">
        <v>38</v>
      </c>
      <c r="G50" s="90">
        <v>2851190</v>
      </c>
      <c r="H50" s="80">
        <v>2851190</v>
      </c>
      <c r="I50" s="74">
        <f>G50-H50-J51</f>
        <v>0</v>
      </c>
      <c r="J50" s="76"/>
      <c r="K50" s="78"/>
      <c r="L50" s="19" t="s">
        <v>84</v>
      </c>
    </row>
    <row r="51" spans="1:12" ht="327.75" customHeight="1">
      <c r="A51" s="2" t="s">
        <v>26</v>
      </c>
      <c r="B51" s="10" t="s">
        <v>54</v>
      </c>
      <c r="C51" s="11">
        <v>43931</v>
      </c>
      <c r="D51" s="77"/>
      <c r="E51" s="75"/>
      <c r="F51" s="77"/>
      <c r="G51" s="75"/>
      <c r="H51" s="75"/>
      <c r="I51" s="75"/>
      <c r="J51" s="77"/>
      <c r="K51" s="79"/>
      <c r="L51" s="51" t="s">
        <v>101</v>
      </c>
    </row>
    <row r="52" spans="1:12" ht="38.25" hidden="1">
      <c r="A52" s="2" t="s">
        <v>27</v>
      </c>
      <c r="B52" s="10" t="s">
        <v>54</v>
      </c>
      <c r="C52" s="11">
        <v>43931</v>
      </c>
      <c r="D52" s="10" t="s">
        <v>8</v>
      </c>
      <c r="E52" s="27">
        <v>1882493</v>
      </c>
      <c r="F52" s="13" t="s">
        <v>38</v>
      </c>
      <c r="G52" s="71">
        <v>1882493</v>
      </c>
      <c r="H52" s="66"/>
      <c r="I52" s="3">
        <f t="shared" si="0"/>
        <v>1882493</v>
      </c>
      <c r="J52" s="40"/>
      <c r="K52" s="72"/>
      <c r="L52" s="49"/>
    </row>
    <row r="53" spans="1:12" ht="38.25" hidden="1">
      <c r="A53" s="9" t="s">
        <v>28</v>
      </c>
      <c r="B53" s="10" t="s">
        <v>54</v>
      </c>
      <c r="C53" s="11">
        <v>43931</v>
      </c>
      <c r="D53" s="10" t="s">
        <v>8</v>
      </c>
      <c r="E53" s="27">
        <v>4822928</v>
      </c>
      <c r="F53" s="13" t="s">
        <v>38</v>
      </c>
      <c r="G53" s="71">
        <v>4822928</v>
      </c>
      <c r="H53" s="66"/>
      <c r="I53" s="3">
        <f t="shared" si="0"/>
        <v>4822928</v>
      </c>
      <c r="J53" s="40"/>
      <c r="K53" s="72"/>
      <c r="L53" s="19"/>
    </row>
    <row r="54" spans="1:12" ht="38.25" hidden="1">
      <c r="A54" s="14" t="s">
        <v>29</v>
      </c>
      <c r="B54" s="10" t="s">
        <v>54</v>
      </c>
      <c r="C54" s="11">
        <v>43931</v>
      </c>
      <c r="D54" s="69" t="s">
        <v>8</v>
      </c>
      <c r="E54" s="27">
        <v>4653077</v>
      </c>
      <c r="F54" s="13" t="s">
        <v>38</v>
      </c>
      <c r="G54" s="71">
        <v>4653077</v>
      </c>
      <c r="H54" s="66"/>
      <c r="I54" s="3">
        <f t="shared" si="0"/>
        <v>4653077</v>
      </c>
      <c r="J54" s="40"/>
      <c r="K54" s="72"/>
      <c r="L54" s="19"/>
    </row>
    <row r="55" spans="1:12" ht="51" hidden="1">
      <c r="A55" s="2" t="s">
        <v>30</v>
      </c>
      <c r="B55" s="10" t="s">
        <v>61</v>
      </c>
      <c r="C55" s="11">
        <v>43931</v>
      </c>
      <c r="D55" s="10" t="s">
        <v>8</v>
      </c>
      <c r="E55" s="27">
        <f>1238750+200000</f>
        <v>1438750</v>
      </c>
      <c r="F55" s="13" t="s">
        <v>38</v>
      </c>
      <c r="G55" s="71">
        <f>1238750+200000</f>
        <v>1438750</v>
      </c>
      <c r="H55" s="66"/>
      <c r="I55" s="3">
        <f t="shared" si="0"/>
        <v>1438750</v>
      </c>
      <c r="J55" s="40"/>
      <c r="K55" s="44"/>
      <c r="L55" s="19"/>
    </row>
    <row r="56" spans="1:12" ht="38.25" hidden="1">
      <c r="A56" s="2" t="s">
        <v>31</v>
      </c>
      <c r="B56" s="10" t="s">
        <v>54</v>
      </c>
      <c r="C56" s="11">
        <v>43931</v>
      </c>
      <c r="D56" s="10" t="s">
        <v>8</v>
      </c>
      <c r="E56" s="27">
        <v>750000</v>
      </c>
      <c r="F56" s="13" t="s">
        <v>38</v>
      </c>
      <c r="G56" s="71">
        <v>750000</v>
      </c>
      <c r="H56" s="66"/>
      <c r="I56" s="3">
        <f t="shared" si="0"/>
        <v>750000</v>
      </c>
      <c r="J56" s="40"/>
      <c r="K56" s="72"/>
      <c r="L56" s="19"/>
    </row>
    <row r="57" spans="1:12" ht="38.25" hidden="1">
      <c r="A57" s="2" t="s">
        <v>39</v>
      </c>
      <c r="B57" s="10" t="s">
        <v>54</v>
      </c>
      <c r="C57" s="11">
        <v>43931</v>
      </c>
      <c r="D57" s="10" t="s">
        <v>8</v>
      </c>
      <c r="E57" s="27">
        <v>5143000</v>
      </c>
      <c r="F57" s="13" t="s">
        <v>38</v>
      </c>
      <c r="G57" s="71">
        <v>5143000</v>
      </c>
      <c r="H57" s="66"/>
      <c r="I57" s="3">
        <f t="shared" si="0"/>
        <v>5143000</v>
      </c>
      <c r="J57" s="40"/>
      <c r="K57" s="72"/>
      <c r="L57" s="19"/>
    </row>
    <row r="58" spans="1:12" ht="178.5" hidden="1">
      <c r="A58" s="2" t="s">
        <v>17</v>
      </c>
      <c r="B58" s="10" t="s">
        <v>56</v>
      </c>
      <c r="C58" s="11">
        <v>43941</v>
      </c>
      <c r="D58" s="10" t="s">
        <v>53</v>
      </c>
      <c r="E58" s="27">
        <f>2000000-1151765.27</f>
        <v>848234.73</v>
      </c>
      <c r="F58" s="70"/>
      <c r="G58" s="71">
        <v>848234.73</v>
      </c>
      <c r="H58" s="66"/>
      <c r="I58" s="3">
        <f t="shared" si="0"/>
        <v>848234.73</v>
      </c>
      <c r="J58" s="40"/>
      <c r="K58" s="44"/>
      <c r="L58" s="19"/>
    </row>
    <row r="59" spans="1:12" ht="38.25" hidden="1">
      <c r="A59" s="9" t="s">
        <v>13</v>
      </c>
      <c r="B59" s="10" t="s">
        <v>58</v>
      </c>
      <c r="C59" s="11">
        <v>43993</v>
      </c>
      <c r="D59" s="10" t="s">
        <v>8</v>
      </c>
      <c r="E59" s="27">
        <v>3139950</v>
      </c>
      <c r="F59" s="70" t="s">
        <v>38</v>
      </c>
      <c r="G59" s="71">
        <f>E59</f>
        <v>3139950</v>
      </c>
      <c r="H59" s="66"/>
      <c r="I59" s="3">
        <f t="shared" si="0"/>
        <v>3139950</v>
      </c>
      <c r="J59" s="40"/>
      <c r="K59" s="72"/>
      <c r="L59" s="19"/>
    </row>
    <row r="60" spans="1:12" ht="38.25" hidden="1">
      <c r="A60" s="14" t="s">
        <v>14</v>
      </c>
      <c r="B60" s="10" t="s">
        <v>58</v>
      </c>
      <c r="C60" s="11">
        <v>43993</v>
      </c>
      <c r="D60" s="10" t="s">
        <v>8</v>
      </c>
      <c r="E60" s="27">
        <v>5200000</v>
      </c>
      <c r="F60" s="70" t="s">
        <v>38</v>
      </c>
      <c r="G60" s="71">
        <f t="shared" ref="G60:G80" si="3">E60</f>
        <v>5200000</v>
      </c>
      <c r="H60" s="66"/>
      <c r="I60" s="3">
        <f t="shared" si="0"/>
        <v>5200000</v>
      </c>
      <c r="J60" s="40"/>
      <c r="K60" s="72"/>
      <c r="L60" s="19"/>
    </row>
    <row r="61" spans="1:12" ht="38.25" hidden="1">
      <c r="A61" s="9" t="s">
        <v>15</v>
      </c>
      <c r="B61" s="10" t="s">
        <v>58</v>
      </c>
      <c r="C61" s="11">
        <v>43993</v>
      </c>
      <c r="D61" s="10" t="s">
        <v>8</v>
      </c>
      <c r="E61" s="27">
        <v>10060000</v>
      </c>
      <c r="F61" s="70" t="s">
        <v>38</v>
      </c>
      <c r="G61" s="71">
        <f t="shared" si="3"/>
        <v>10060000</v>
      </c>
      <c r="H61" s="66"/>
      <c r="I61" s="3">
        <f t="shared" si="0"/>
        <v>10060000</v>
      </c>
      <c r="J61" s="40"/>
      <c r="K61" s="72"/>
      <c r="L61" s="19"/>
    </row>
    <row r="62" spans="1:12" ht="38.25" hidden="1">
      <c r="A62" s="2" t="s">
        <v>16</v>
      </c>
      <c r="B62" s="10" t="s">
        <v>58</v>
      </c>
      <c r="C62" s="11">
        <v>43993</v>
      </c>
      <c r="D62" s="10" t="s">
        <v>8</v>
      </c>
      <c r="E62" s="27">
        <v>5661947</v>
      </c>
      <c r="F62" s="70" t="s">
        <v>38</v>
      </c>
      <c r="G62" s="71">
        <f t="shared" si="3"/>
        <v>5661947</v>
      </c>
      <c r="H62" s="66"/>
      <c r="I62" s="3">
        <f t="shared" si="0"/>
        <v>5661947</v>
      </c>
      <c r="J62" s="40"/>
      <c r="K62" s="72"/>
      <c r="L62" s="19"/>
    </row>
    <row r="63" spans="1:12" ht="38.25" hidden="1">
      <c r="A63" s="9" t="s">
        <v>17</v>
      </c>
      <c r="B63" s="10" t="s">
        <v>58</v>
      </c>
      <c r="C63" s="11">
        <v>43993</v>
      </c>
      <c r="D63" s="10" t="s">
        <v>8</v>
      </c>
      <c r="E63" s="27">
        <v>2500433</v>
      </c>
      <c r="F63" s="70" t="s">
        <v>38</v>
      </c>
      <c r="G63" s="71">
        <f t="shared" si="3"/>
        <v>2500433</v>
      </c>
      <c r="H63" s="66"/>
      <c r="I63" s="3">
        <f t="shared" si="0"/>
        <v>2500433</v>
      </c>
      <c r="J63" s="40"/>
      <c r="K63" s="72"/>
      <c r="L63" s="19"/>
    </row>
    <row r="64" spans="1:12" ht="38.25" hidden="1">
      <c r="A64" s="22" t="s">
        <v>18</v>
      </c>
      <c r="B64" s="10" t="s">
        <v>58</v>
      </c>
      <c r="C64" s="11">
        <v>43993</v>
      </c>
      <c r="D64" s="10" t="s">
        <v>8</v>
      </c>
      <c r="E64" s="27">
        <v>2077946</v>
      </c>
      <c r="F64" s="70" t="s">
        <v>38</v>
      </c>
      <c r="G64" s="71">
        <f t="shared" si="3"/>
        <v>2077946</v>
      </c>
      <c r="H64" s="66"/>
      <c r="I64" s="3">
        <f t="shared" si="0"/>
        <v>2077946</v>
      </c>
      <c r="J64" s="40"/>
      <c r="K64" s="72"/>
      <c r="L64" s="19"/>
    </row>
    <row r="65" spans="1:12" ht="38.25" hidden="1">
      <c r="A65" s="2" t="s">
        <v>19</v>
      </c>
      <c r="B65" s="10" t="s">
        <v>58</v>
      </c>
      <c r="C65" s="11">
        <v>43993</v>
      </c>
      <c r="D65" s="10" t="s">
        <v>8</v>
      </c>
      <c r="E65" s="27">
        <v>902420</v>
      </c>
      <c r="F65" s="70" t="s">
        <v>38</v>
      </c>
      <c r="G65" s="71">
        <f>E65</f>
        <v>902420</v>
      </c>
      <c r="H65" s="66"/>
      <c r="I65" s="3">
        <f t="shared" si="0"/>
        <v>902420</v>
      </c>
      <c r="J65" s="40"/>
      <c r="K65" s="72"/>
      <c r="L65" s="19"/>
    </row>
    <row r="66" spans="1:12" ht="38.25" hidden="1">
      <c r="A66" s="2" t="s">
        <v>20</v>
      </c>
      <c r="B66" s="10" t="s">
        <v>58</v>
      </c>
      <c r="C66" s="11">
        <v>43993</v>
      </c>
      <c r="D66" s="10" t="s">
        <v>8</v>
      </c>
      <c r="E66" s="27">
        <v>1498004</v>
      </c>
      <c r="F66" s="70" t="s">
        <v>38</v>
      </c>
      <c r="G66" s="71">
        <f t="shared" si="3"/>
        <v>1498004</v>
      </c>
      <c r="H66" s="66"/>
      <c r="I66" s="3">
        <f t="shared" si="0"/>
        <v>1498004</v>
      </c>
      <c r="J66" s="40"/>
      <c r="K66" s="72"/>
      <c r="L66" s="19"/>
    </row>
    <row r="67" spans="1:12" ht="38.25" hidden="1">
      <c r="A67" s="2" t="s">
        <v>21</v>
      </c>
      <c r="B67" s="10" t="s">
        <v>58</v>
      </c>
      <c r="C67" s="11">
        <v>43993</v>
      </c>
      <c r="D67" s="10" t="s">
        <v>8</v>
      </c>
      <c r="E67" s="27">
        <v>2499832</v>
      </c>
      <c r="F67" s="70" t="s">
        <v>38</v>
      </c>
      <c r="G67" s="71">
        <f t="shared" si="3"/>
        <v>2499832</v>
      </c>
      <c r="H67" s="66"/>
      <c r="I67" s="3">
        <f t="shared" si="0"/>
        <v>2499832</v>
      </c>
      <c r="J67" s="40"/>
      <c r="K67" s="72"/>
      <c r="L67" s="19"/>
    </row>
    <row r="68" spans="1:12" ht="38.25" hidden="1">
      <c r="A68" s="2" t="s">
        <v>22</v>
      </c>
      <c r="B68" s="10" t="s">
        <v>58</v>
      </c>
      <c r="C68" s="11">
        <v>43993</v>
      </c>
      <c r="D68" s="10" t="s">
        <v>8</v>
      </c>
      <c r="E68" s="27">
        <v>1469249</v>
      </c>
      <c r="F68" s="70" t="s">
        <v>38</v>
      </c>
      <c r="G68" s="71">
        <f t="shared" si="3"/>
        <v>1469249</v>
      </c>
      <c r="H68" s="66"/>
      <c r="I68" s="3">
        <f t="shared" si="0"/>
        <v>1469249</v>
      </c>
      <c r="J68" s="40"/>
      <c r="K68" s="72"/>
      <c r="L68" s="19"/>
    </row>
    <row r="69" spans="1:12" ht="38.25" hidden="1">
      <c r="A69" s="2" t="s">
        <v>23</v>
      </c>
      <c r="B69" s="10" t="s">
        <v>58</v>
      </c>
      <c r="C69" s="11">
        <v>43993</v>
      </c>
      <c r="D69" s="10" t="s">
        <v>8</v>
      </c>
      <c r="E69" s="27">
        <v>2000000</v>
      </c>
      <c r="F69" s="70" t="s">
        <v>38</v>
      </c>
      <c r="G69" s="71">
        <f t="shared" si="3"/>
        <v>2000000</v>
      </c>
      <c r="H69" s="66"/>
      <c r="I69" s="3">
        <f t="shared" si="0"/>
        <v>2000000</v>
      </c>
      <c r="J69" s="40"/>
      <c r="K69" s="72"/>
      <c r="L69" s="19"/>
    </row>
    <row r="70" spans="1:12" ht="38.25" hidden="1">
      <c r="A70" s="2" t="s">
        <v>40</v>
      </c>
      <c r="B70" s="10" t="s">
        <v>58</v>
      </c>
      <c r="C70" s="11">
        <v>43993</v>
      </c>
      <c r="D70" s="10" t="s">
        <v>8</v>
      </c>
      <c r="E70" s="27">
        <v>2030000</v>
      </c>
      <c r="F70" s="70" t="s">
        <v>38</v>
      </c>
      <c r="G70" s="71">
        <f t="shared" si="3"/>
        <v>2030000</v>
      </c>
      <c r="H70" s="66"/>
      <c r="I70" s="3">
        <f t="shared" si="0"/>
        <v>2030000</v>
      </c>
      <c r="J70" s="40"/>
      <c r="K70" s="72"/>
      <c r="L70" s="19"/>
    </row>
    <row r="71" spans="1:12" ht="38.25" hidden="1">
      <c r="A71" s="2" t="s">
        <v>24</v>
      </c>
      <c r="B71" s="10" t="s">
        <v>58</v>
      </c>
      <c r="C71" s="11">
        <v>43993</v>
      </c>
      <c r="D71" s="10" t="s">
        <v>8</v>
      </c>
      <c r="E71" s="27">
        <v>1750000</v>
      </c>
      <c r="F71" s="70" t="s">
        <v>38</v>
      </c>
      <c r="G71" s="71">
        <f t="shared" si="3"/>
        <v>1750000</v>
      </c>
      <c r="H71" s="66"/>
      <c r="I71" s="3">
        <f t="shared" si="0"/>
        <v>1750000</v>
      </c>
      <c r="J71" s="40"/>
      <c r="K71" s="72"/>
      <c r="L71" s="19"/>
    </row>
    <row r="72" spans="1:12" ht="38.25" hidden="1">
      <c r="A72" s="2" t="s">
        <v>25</v>
      </c>
      <c r="B72" s="10" t="s">
        <v>58</v>
      </c>
      <c r="C72" s="11">
        <v>43993</v>
      </c>
      <c r="D72" s="10" t="s">
        <v>8</v>
      </c>
      <c r="E72" s="27">
        <v>550000</v>
      </c>
      <c r="F72" s="70" t="s">
        <v>38</v>
      </c>
      <c r="G72" s="71">
        <f t="shared" si="3"/>
        <v>550000</v>
      </c>
      <c r="H72" s="66"/>
      <c r="I72" s="3">
        <f t="shared" si="0"/>
        <v>550000</v>
      </c>
      <c r="J72" s="40"/>
      <c r="K72" s="72"/>
      <c r="L72" s="19"/>
    </row>
    <row r="73" spans="1:12" ht="38.25" hidden="1">
      <c r="A73" s="9" t="s">
        <v>6</v>
      </c>
      <c r="B73" s="10" t="s">
        <v>58</v>
      </c>
      <c r="C73" s="11">
        <v>43993</v>
      </c>
      <c r="D73" s="10" t="s">
        <v>8</v>
      </c>
      <c r="E73" s="27">
        <v>3980000</v>
      </c>
      <c r="F73" s="70" t="s">
        <v>38</v>
      </c>
      <c r="G73" s="71">
        <f t="shared" si="3"/>
        <v>3980000</v>
      </c>
      <c r="H73" s="66"/>
      <c r="I73" s="3">
        <f t="shared" si="0"/>
        <v>3980000</v>
      </c>
      <c r="J73" s="40"/>
      <c r="K73" s="72"/>
      <c r="L73" s="19"/>
    </row>
    <row r="74" spans="1:12" ht="399" customHeight="1">
      <c r="A74" s="81" t="s">
        <v>26</v>
      </c>
      <c r="B74" s="83" t="s">
        <v>58</v>
      </c>
      <c r="C74" s="85">
        <v>43993</v>
      </c>
      <c r="D74" s="83" t="s">
        <v>8</v>
      </c>
      <c r="E74" s="87">
        <v>1435080</v>
      </c>
      <c r="F74" s="89" t="s">
        <v>38</v>
      </c>
      <c r="G74" s="90">
        <f t="shared" si="3"/>
        <v>1435080</v>
      </c>
      <c r="H74" s="74">
        <v>1435080</v>
      </c>
      <c r="I74" s="74">
        <f t="shared" si="0"/>
        <v>0</v>
      </c>
      <c r="J74" s="76"/>
      <c r="K74" s="78"/>
      <c r="L74" s="19" t="s">
        <v>85</v>
      </c>
    </row>
    <row r="75" spans="1:12" ht="39.75" customHeight="1">
      <c r="A75" s="82"/>
      <c r="B75" s="84"/>
      <c r="C75" s="86"/>
      <c r="D75" s="84"/>
      <c r="E75" s="88"/>
      <c r="F75" s="84"/>
      <c r="G75" s="88"/>
      <c r="H75" s="88"/>
      <c r="I75" s="88"/>
      <c r="J75" s="84"/>
      <c r="K75" s="91"/>
      <c r="L75" s="51" t="s">
        <v>86</v>
      </c>
    </row>
    <row r="76" spans="1:12" ht="38.25" hidden="1">
      <c r="A76" s="9" t="s">
        <v>28</v>
      </c>
      <c r="B76" s="10" t="s">
        <v>58</v>
      </c>
      <c r="C76" s="11">
        <v>43993</v>
      </c>
      <c r="D76" s="10" t="s">
        <v>8</v>
      </c>
      <c r="E76" s="27">
        <v>5707577</v>
      </c>
      <c r="F76" s="70" t="s">
        <v>38</v>
      </c>
      <c r="G76" s="71">
        <f t="shared" si="3"/>
        <v>5707577</v>
      </c>
      <c r="H76" s="66"/>
      <c r="I76" s="3">
        <f t="shared" ref="I76:I141" si="4">G76-H76-J76</f>
        <v>5707577</v>
      </c>
      <c r="J76" s="40"/>
      <c r="K76" s="72"/>
      <c r="L76" s="49"/>
    </row>
    <row r="77" spans="1:12" ht="38.25" hidden="1">
      <c r="A77" s="14" t="s">
        <v>29</v>
      </c>
      <c r="B77" s="10" t="s">
        <v>58</v>
      </c>
      <c r="C77" s="11">
        <v>43993</v>
      </c>
      <c r="D77" s="10" t="s">
        <v>8</v>
      </c>
      <c r="E77" s="27">
        <v>4743874</v>
      </c>
      <c r="F77" s="70" t="s">
        <v>38</v>
      </c>
      <c r="G77" s="71">
        <f t="shared" si="3"/>
        <v>4743874</v>
      </c>
      <c r="H77" s="66"/>
      <c r="I77" s="3">
        <f t="shared" si="4"/>
        <v>4743874</v>
      </c>
      <c r="J77" s="40"/>
      <c r="K77" s="72"/>
      <c r="L77" s="19"/>
    </row>
    <row r="78" spans="1:12" ht="38.25" hidden="1">
      <c r="A78" s="2" t="s">
        <v>30</v>
      </c>
      <c r="B78" s="10" t="s">
        <v>58</v>
      </c>
      <c r="C78" s="11">
        <v>43993</v>
      </c>
      <c r="D78" s="10" t="s">
        <v>8</v>
      </c>
      <c r="E78" s="27">
        <v>768684</v>
      </c>
      <c r="F78" s="70" t="s">
        <v>38</v>
      </c>
      <c r="G78" s="71">
        <f t="shared" si="3"/>
        <v>768684</v>
      </c>
      <c r="H78" s="66"/>
      <c r="I78" s="3">
        <f t="shared" si="4"/>
        <v>768684</v>
      </c>
      <c r="J78" s="40"/>
      <c r="K78" s="72"/>
      <c r="L78" s="19"/>
    </row>
    <row r="79" spans="1:12" ht="38.25" hidden="1">
      <c r="A79" s="2" t="s">
        <v>31</v>
      </c>
      <c r="B79" s="10" t="s">
        <v>58</v>
      </c>
      <c r="C79" s="11">
        <v>43993</v>
      </c>
      <c r="D79" s="10" t="s">
        <v>8</v>
      </c>
      <c r="E79" s="27">
        <v>500000</v>
      </c>
      <c r="F79" s="70" t="s">
        <v>38</v>
      </c>
      <c r="G79" s="71">
        <f t="shared" si="3"/>
        <v>500000</v>
      </c>
      <c r="H79" s="66"/>
      <c r="I79" s="3">
        <f t="shared" si="4"/>
        <v>500000</v>
      </c>
      <c r="J79" s="40"/>
      <c r="K79" s="72"/>
      <c r="L79" s="19"/>
    </row>
    <row r="80" spans="1:12" ht="38.25" hidden="1">
      <c r="A80" s="2" t="s">
        <v>39</v>
      </c>
      <c r="B80" s="10" t="s">
        <v>58</v>
      </c>
      <c r="C80" s="11">
        <v>43993</v>
      </c>
      <c r="D80" s="10" t="s">
        <v>8</v>
      </c>
      <c r="E80" s="27">
        <v>4500000</v>
      </c>
      <c r="F80" s="70" t="s">
        <v>38</v>
      </c>
      <c r="G80" s="71">
        <f t="shared" si="3"/>
        <v>4500000</v>
      </c>
      <c r="H80" s="66"/>
      <c r="I80" s="3">
        <f t="shared" si="4"/>
        <v>4500000</v>
      </c>
      <c r="J80" s="40"/>
      <c r="K80" s="72"/>
      <c r="L80" s="19"/>
    </row>
    <row r="81" spans="1:12" ht="102" hidden="1">
      <c r="A81" s="9" t="s">
        <v>13</v>
      </c>
      <c r="B81" s="10" t="s">
        <v>55</v>
      </c>
      <c r="C81" s="11">
        <v>44082</v>
      </c>
      <c r="D81" s="10" t="s">
        <v>57</v>
      </c>
      <c r="E81" s="27">
        <v>103636300</v>
      </c>
      <c r="F81" s="70"/>
      <c r="G81" s="71">
        <f>E81</f>
        <v>103636300</v>
      </c>
      <c r="H81" s="66"/>
      <c r="I81" s="3">
        <f t="shared" si="4"/>
        <v>103636300</v>
      </c>
      <c r="J81" s="40"/>
      <c r="K81" s="72"/>
      <c r="L81" s="19"/>
    </row>
    <row r="82" spans="1:12" ht="102" hidden="1">
      <c r="A82" s="9" t="s">
        <v>17</v>
      </c>
      <c r="B82" s="10" t="s">
        <v>55</v>
      </c>
      <c r="C82" s="11">
        <v>44082</v>
      </c>
      <c r="D82" s="10" t="s">
        <v>57</v>
      </c>
      <c r="E82" s="27">
        <v>47041800</v>
      </c>
      <c r="F82" s="70"/>
      <c r="G82" s="71">
        <f t="shared" ref="G82:G84" si="5">E82</f>
        <v>47041800</v>
      </c>
      <c r="H82" s="66"/>
      <c r="I82" s="3">
        <f t="shared" si="4"/>
        <v>47041800</v>
      </c>
      <c r="J82" s="40"/>
      <c r="K82" s="72"/>
      <c r="L82" s="19"/>
    </row>
    <row r="83" spans="1:12" ht="102" hidden="1">
      <c r="A83" s="2" t="s">
        <v>22</v>
      </c>
      <c r="B83" s="10" t="s">
        <v>55</v>
      </c>
      <c r="C83" s="11">
        <v>44082</v>
      </c>
      <c r="D83" s="10" t="s">
        <v>57</v>
      </c>
      <c r="E83" s="27">
        <v>78423700</v>
      </c>
      <c r="F83" s="70"/>
      <c r="G83" s="71">
        <f t="shared" si="5"/>
        <v>78423700</v>
      </c>
      <c r="H83" s="66"/>
      <c r="I83" s="3">
        <f t="shared" si="4"/>
        <v>78423700</v>
      </c>
      <c r="J83" s="40"/>
      <c r="K83" s="72"/>
      <c r="L83" s="19"/>
    </row>
    <row r="84" spans="1:12" ht="102" hidden="1">
      <c r="A84" s="2" t="s">
        <v>23</v>
      </c>
      <c r="B84" s="10" t="s">
        <v>55</v>
      </c>
      <c r="C84" s="11">
        <v>44082</v>
      </c>
      <c r="D84" s="10" t="s">
        <v>57</v>
      </c>
      <c r="E84" s="27">
        <v>96513900</v>
      </c>
      <c r="F84" s="70"/>
      <c r="G84" s="71">
        <f t="shared" si="5"/>
        <v>96513900</v>
      </c>
      <c r="H84" s="66"/>
      <c r="I84" s="3">
        <f t="shared" si="4"/>
        <v>96513900</v>
      </c>
      <c r="J84" s="40"/>
      <c r="K84" s="72"/>
      <c r="L84" s="19"/>
    </row>
    <row r="85" spans="1:12" ht="102" hidden="1">
      <c r="A85" s="2" t="s">
        <v>24</v>
      </c>
      <c r="B85" s="10" t="s">
        <v>55</v>
      </c>
      <c r="C85" s="11">
        <v>44082</v>
      </c>
      <c r="D85" s="10" t="s">
        <v>57</v>
      </c>
      <c r="E85" s="27">
        <v>25297100</v>
      </c>
      <c r="F85" s="70"/>
      <c r="G85" s="71">
        <f>E85</f>
        <v>25297100</v>
      </c>
      <c r="H85" s="66"/>
      <c r="I85" s="3">
        <f t="shared" si="4"/>
        <v>25297100</v>
      </c>
      <c r="J85" s="40"/>
      <c r="K85" s="72"/>
      <c r="L85" s="19"/>
    </row>
    <row r="86" spans="1:12" ht="102" hidden="1">
      <c r="A86" s="2" t="s">
        <v>25</v>
      </c>
      <c r="B86" s="10" t="s">
        <v>55</v>
      </c>
      <c r="C86" s="11">
        <v>44082</v>
      </c>
      <c r="D86" s="10" t="s">
        <v>57</v>
      </c>
      <c r="E86" s="27">
        <v>25492100</v>
      </c>
      <c r="F86" s="70"/>
      <c r="G86" s="71">
        <f>E86</f>
        <v>25492100</v>
      </c>
      <c r="H86" s="66"/>
      <c r="I86" s="3">
        <f t="shared" si="4"/>
        <v>25492100</v>
      </c>
      <c r="J86" s="40"/>
      <c r="K86" s="72"/>
      <c r="L86" s="19"/>
    </row>
    <row r="87" spans="1:12" ht="102" hidden="1">
      <c r="A87" s="9" t="s">
        <v>6</v>
      </c>
      <c r="B87" s="10" t="s">
        <v>55</v>
      </c>
      <c r="C87" s="11">
        <v>44082</v>
      </c>
      <c r="D87" s="10" t="s">
        <v>57</v>
      </c>
      <c r="E87" s="27">
        <v>6310200</v>
      </c>
      <c r="F87" s="70"/>
      <c r="G87" s="71">
        <f>E87</f>
        <v>6310200</v>
      </c>
      <c r="H87" s="66"/>
      <c r="I87" s="3">
        <f t="shared" si="4"/>
        <v>6310200</v>
      </c>
      <c r="J87" s="40"/>
      <c r="K87" s="72"/>
      <c r="L87" s="19"/>
    </row>
    <row r="88" spans="1:12" ht="102" hidden="1">
      <c r="A88" s="2" t="s">
        <v>27</v>
      </c>
      <c r="B88" s="10" t="s">
        <v>55</v>
      </c>
      <c r="C88" s="11">
        <v>44082</v>
      </c>
      <c r="D88" s="10" t="s">
        <v>57</v>
      </c>
      <c r="E88" s="27">
        <v>7755900</v>
      </c>
      <c r="F88" s="70"/>
      <c r="G88" s="71">
        <f>E88</f>
        <v>7755900</v>
      </c>
      <c r="H88" s="66"/>
      <c r="I88" s="3">
        <f t="shared" si="4"/>
        <v>7755900</v>
      </c>
      <c r="J88" s="40"/>
      <c r="K88" s="72"/>
      <c r="L88" s="19"/>
    </row>
    <row r="89" spans="1:12" ht="101.25" hidden="1" customHeight="1">
      <c r="A89" s="14" t="s">
        <v>29</v>
      </c>
      <c r="B89" s="10" t="s">
        <v>55</v>
      </c>
      <c r="C89" s="11">
        <v>44082</v>
      </c>
      <c r="D89" s="10" t="s">
        <v>57</v>
      </c>
      <c r="E89" s="27">
        <v>95518600</v>
      </c>
      <c r="F89" s="70"/>
      <c r="G89" s="71">
        <f>E89</f>
        <v>95518600</v>
      </c>
      <c r="H89" s="66"/>
      <c r="I89" s="3">
        <f t="shared" si="4"/>
        <v>95518600</v>
      </c>
      <c r="J89" s="40"/>
      <c r="K89" s="72"/>
      <c r="L89" s="19"/>
    </row>
    <row r="90" spans="1:12" ht="38.25" hidden="1">
      <c r="A90" s="9" t="s">
        <v>13</v>
      </c>
      <c r="B90" s="10" t="s">
        <v>60</v>
      </c>
      <c r="C90" s="11">
        <v>44134</v>
      </c>
      <c r="D90" s="10" t="s">
        <v>8</v>
      </c>
      <c r="E90" s="27">
        <v>3801200</v>
      </c>
      <c r="F90" s="70" t="s">
        <v>38</v>
      </c>
      <c r="G90" s="71">
        <v>3801200</v>
      </c>
      <c r="H90" s="66"/>
      <c r="I90" s="3">
        <f t="shared" si="4"/>
        <v>3801200</v>
      </c>
      <c r="J90" s="40"/>
      <c r="K90" s="72"/>
      <c r="L90" s="19"/>
    </row>
    <row r="91" spans="1:12" ht="38.25" hidden="1">
      <c r="A91" s="14" t="s">
        <v>14</v>
      </c>
      <c r="B91" s="10" t="s">
        <v>60</v>
      </c>
      <c r="C91" s="11">
        <v>44134</v>
      </c>
      <c r="D91" s="10" t="s">
        <v>8</v>
      </c>
      <c r="E91" s="27">
        <v>9243853</v>
      </c>
      <c r="F91" s="70" t="s">
        <v>38</v>
      </c>
      <c r="G91" s="71">
        <v>9243853</v>
      </c>
      <c r="H91" s="66"/>
      <c r="I91" s="3">
        <f t="shared" si="4"/>
        <v>9243853</v>
      </c>
      <c r="J91" s="40"/>
      <c r="K91" s="72"/>
      <c r="L91" s="19"/>
    </row>
    <row r="92" spans="1:12" ht="38.25" hidden="1">
      <c r="A92" s="9" t="s">
        <v>15</v>
      </c>
      <c r="B92" s="10" t="s">
        <v>60</v>
      </c>
      <c r="C92" s="11">
        <v>44134</v>
      </c>
      <c r="D92" s="10" t="s">
        <v>8</v>
      </c>
      <c r="E92" s="27">
        <v>2095500</v>
      </c>
      <c r="F92" s="70" t="s">
        <v>38</v>
      </c>
      <c r="G92" s="71">
        <v>2095500</v>
      </c>
      <c r="H92" s="66"/>
      <c r="I92" s="3">
        <f t="shared" si="4"/>
        <v>2095500</v>
      </c>
      <c r="J92" s="40"/>
      <c r="K92" s="72"/>
      <c r="L92" s="19"/>
    </row>
    <row r="93" spans="1:12" ht="38.25" hidden="1">
      <c r="A93" s="2" t="s">
        <v>16</v>
      </c>
      <c r="B93" s="10" t="s">
        <v>60</v>
      </c>
      <c r="C93" s="11">
        <v>44134</v>
      </c>
      <c r="D93" s="10" t="s">
        <v>8</v>
      </c>
      <c r="E93" s="27">
        <v>5484126</v>
      </c>
      <c r="F93" s="70" t="s">
        <v>38</v>
      </c>
      <c r="G93" s="71">
        <v>5484126</v>
      </c>
      <c r="H93" s="66"/>
      <c r="I93" s="3">
        <f t="shared" si="4"/>
        <v>5484126</v>
      </c>
      <c r="J93" s="40"/>
      <c r="K93" s="72"/>
      <c r="L93" s="19"/>
    </row>
    <row r="94" spans="1:12" ht="38.25" hidden="1">
      <c r="A94" s="9" t="s">
        <v>17</v>
      </c>
      <c r="B94" s="10" t="s">
        <v>60</v>
      </c>
      <c r="C94" s="11">
        <v>44134</v>
      </c>
      <c r="D94" s="10" t="s">
        <v>8</v>
      </c>
      <c r="E94" s="27">
        <v>4005430</v>
      </c>
      <c r="F94" s="70" t="s">
        <v>38</v>
      </c>
      <c r="G94" s="71">
        <v>4005430</v>
      </c>
      <c r="H94" s="66"/>
      <c r="I94" s="3">
        <f t="shared" si="4"/>
        <v>4005430</v>
      </c>
      <c r="J94" s="40"/>
      <c r="K94" s="72"/>
      <c r="L94" s="19"/>
    </row>
    <row r="95" spans="1:12" ht="38.25" hidden="1">
      <c r="A95" s="22" t="s">
        <v>18</v>
      </c>
      <c r="B95" s="10" t="s">
        <v>60</v>
      </c>
      <c r="C95" s="11">
        <v>44134</v>
      </c>
      <c r="D95" s="10" t="s">
        <v>8</v>
      </c>
      <c r="E95" s="27">
        <v>2401705</v>
      </c>
      <c r="F95" s="70" t="s">
        <v>38</v>
      </c>
      <c r="G95" s="71">
        <v>2401705</v>
      </c>
      <c r="H95" s="66"/>
      <c r="I95" s="3">
        <f t="shared" si="4"/>
        <v>2401705</v>
      </c>
      <c r="J95" s="40"/>
      <c r="K95" s="72"/>
      <c r="L95" s="19"/>
    </row>
    <row r="96" spans="1:12" ht="38.25" hidden="1">
      <c r="A96" s="2" t="s">
        <v>19</v>
      </c>
      <c r="B96" s="10" t="s">
        <v>60</v>
      </c>
      <c r="C96" s="11">
        <v>44134</v>
      </c>
      <c r="D96" s="10" t="s">
        <v>8</v>
      </c>
      <c r="E96" s="27">
        <v>1375440</v>
      </c>
      <c r="F96" s="70" t="s">
        <v>38</v>
      </c>
      <c r="G96" s="71">
        <v>1375440</v>
      </c>
      <c r="H96" s="66"/>
      <c r="I96" s="3">
        <f t="shared" si="4"/>
        <v>1375440</v>
      </c>
      <c r="J96" s="40"/>
      <c r="K96" s="72"/>
      <c r="L96" s="19"/>
    </row>
    <row r="97" spans="1:12" ht="38.25" hidden="1">
      <c r="A97" s="2" t="s">
        <v>20</v>
      </c>
      <c r="B97" s="10" t="s">
        <v>60</v>
      </c>
      <c r="C97" s="11">
        <v>44134</v>
      </c>
      <c r="D97" s="10" t="s">
        <v>8</v>
      </c>
      <c r="E97" s="27">
        <v>1482000</v>
      </c>
      <c r="F97" s="70" t="s">
        <v>38</v>
      </c>
      <c r="G97" s="71">
        <v>1482000</v>
      </c>
      <c r="H97" s="66"/>
      <c r="I97" s="3">
        <f t="shared" si="4"/>
        <v>1482000</v>
      </c>
      <c r="J97" s="40"/>
      <c r="K97" s="72"/>
      <c r="L97" s="19"/>
    </row>
    <row r="98" spans="1:12" ht="38.25" hidden="1">
      <c r="A98" s="2" t="s">
        <v>21</v>
      </c>
      <c r="B98" s="10" t="s">
        <v>60</v>
      </c>
      <c r="C98" s="11">
        <v>44134</v>
      </c>
      <c r="D98" s="10" t="s">
        <v>8</v>
      </c>
      <c r="E98" s="27">
        <v>1099139</v>
      </c>
      <c r="F98" s="70" t="s">
        <v>38</v>
      </c>
      <c r="G98" s="71">
        <v>1099139</v>
      </c>
      <c r="H98" s="66"/>
      <c r="I98" s="3">
        <f t="shared" si="4"/>
        <v>1099139</v>
      </c>
      <c r="J98" s="40"/>
      <c r="K98" s="72"/>
      <c r="L98" s="19"/>
    </row>
    <row r="99" spans="1:12" ht="38.25" hidden="1">
      <c r="A99" s="2" t="s">
        <v>22</v>
      </c>
      <c r="B99" s="10" t="s">
        <v>60</v>
      </c>
      <c r="C99" s="11">
        <v>44134</v>
      </c>
      <c r="D99" s="10" t="s">
        <v>8</v>
      </c>
      <c r="E99" s="27">
        <v>1821813</v>
      </c>
      <c r="F99" s="70" t="s">
        <v>38</v>
      </c>
      <c r="G99" s="71">
        <v>1821813</v>
      </c>
      <c r="H99" s="66"/>
      <c r="I99" s="3">
        <f t="shared" si="4"/>
        <v>1821813</v>
      </c>
      <c r="J99" s="40"/>
      <c r="K99" s="72"/>
      <c r="L99" s="19"/>
    </row>
    <row r="100" spans="1:12" ht="38.25" hidden="1">
      <c r="A100" s="2" t="s">
        <v>23</v>
      </c>
      <c r="B100" s="10" t="s">
        <v>60</v>
      </c>
      <c r="C100" s="11">
        <v>44134</v>
      </c>
      <c r="D100" s="10" t="s">
        <v>8</v>
      </c>
      <c r="E100" s="27">
        <v>1400000</v>
      </c>
      <c r="F100" s="70" t="s">
        <v>38</v>
      </c>
      <c r="G100" s="71">
        <v>1400000</v>
      </c>
      <c r="H100" s="66"/>
      <c r="I100" s="3">
        <f t="shared" si="4"/>
        <v>1400000</v>
      </c>
      <c r="J100" s="40"/>
      <c r="K100" s="72"/>
      <c r="L100" s="19"/>
    </row>
    <row r="101" spans="1:12" ht="38.25" hidden="1">
      <c r="A101" s="2" t="s">
        <v>40</v>
      </c>
      <c r="B101" s="10" t="s">
        <v>60</v>
      </c>
      <c r="C101" s="11">
        <v>44134</v>
      </c>
      <c r="D101" s="10" t="s">
        <v>8</v>
      </c>
      <c r="E101" s="27">
        <v>1924540</v>
      </c>
      <c r="F101" s="70" t="s">
        <v>38</v>
      </c>
      <c r="G101" s="71">
        <v>1924540</v>
      </c>
      <c r="H101" s="66"/>
      <c r="I101" s="3">
        <f t="shared" si="4"/>
        <v>1924540</v>
      </c>
      <c r="J101" s="40"/>
      <c r="K101" s="72"/>
      <c r="L101" s="19"/>
    </row>
    <row r="102" spans="1:12" ht="38.25" hidden="1">
      <c r="A102" s="2" t="s">
        <v>24</v>
      </c>
      <c r="B102" s="10" t="s">
        <v>60</v>
      </c>
      <c r="C102" s="11">
        <v>44134</v>
      </c>
      <c r="D102" s="10" t="s">
        <v>8</v>
      </c>
      <c r="E102" s="27">
        <v>1100000</v>
      </c>
      <c r="F102" s="70" t="s">
        <v>38</v>
      </c>
      <c r="G102" s="71">
        <v>1100000</v>
      </c>
      <c r="H102" s="66"/>
      <c r="I102" s="3">
        <f t="shared" si="4"/>
        <v>1100000</v>
      </c>
      <c r="J102" s="40"/>
      <c r="K102" s="72"/>
      <c r="L102" s="19"/>
    </row>
    <row r="103" spans="1:12" ht="38.25" hidden="1">
      <c r="A103" s="2" t="s">
        <v>25</v>
      </c>
      <c r="B103" s="10" t="s">
        <v>60</v>
      </c>
      <c r="C103" s="11">
        <v>44134</v>
      </c>
      <c r="D103" s="10" t="s">
        <v>8</v>
      </c>
      <c r="E103" s="27">
        <v>950000</v>
      </c>
      <c r="F103" s="70" t="s">
        <v>38</v>
      </c>
      <c r="G103" s="71">
        <v>950000</v>
      </c>
      <c r="H103" s="66"/>
      <c r="I103" s="3">
        <f t="shared" si="4"/>
        <v>950000</v>
      </c>
      <c r="J103" s="40"/>
      <c r="K103" s="72"/>
      <c r="L103" s="19"/>
    </row>
    <row r="104" spans="1:12" ht="38.25" hidden="1">
      <c r="A104" s="9" t="s">
        <v>6</v>
      </c>
      <c r="B104" s="10" t="s">
        <v>60</v>
      </c>
      <c r="C104" s="11">
        <v>44134</v>
      </c>
      <c r="D104" s="10" t="s">
        <v>8</v>
      </c>
      <c r="E104" s="27">
        <v>3368820</v>
      </c>
      <c r="F104" s="70" t="s">
        <v>38</v>
      </c>
      <c r="G104" s="71">
        <v>3368820</v>
      </c>
      <c r="H104" s="66"/>
      <c r="I104" s="3">
        <f t="shared" si="4"/>
        <v>3368820</v>
      </c>
      <c r="J104" s="40"/>
      <c r="K104" s="72"/>
      <c r="L104" s="19"/>
    </row>
    <row r="105" spans="1:12" ht="149.25" customHeight="1">
      <c r="A105" s="2" t="s">
        <v>26</v>
      </c>
      <c r="B105" s="10" t="s">
        <v>60</v>
      </c>
      <c r="C105" s="11">
        <v>44134</v>
      </c>
      <c r="D105" s="10" t="s">
        <v>8</v>
      </c>
      <c r="E105" s="27">
        <v>2178406</v>
      </c>
      <c r="F105" s="70" t="s">
        <v>38</v>
      </c>
      <c r="G105" s="71">
        <v>2178406</v>
      </c>
      <c r="H105" s="66">
        <v>2178406</v>
      </c>
      <c r="I105" s="3">
        <f t="shared" si="4"/>
        <v>0</v>
      </c>
      <c r="J105" s="40"/>
      <c r="K105" s="72"/>
      <c r="L105" s="19" t="s">
        <v>102</v>
      </c>
    </row>
    <row r="106" spans="1:12" ht="38.25" hidden="1">
      <c r="A106" s="2" t="s">
        <v>27</v>
      </c>
      <c r="B106" s="10" t="s">
        <v>60</v>
      </c>
      <c r="C106" s="11">
        <v>44134</v>
      </c>
      <c r="D106" s="10" t="s">
        <v>8</v>
      </c>
      <c r="E106" s="27">
        <v>2134179</v>
      </c>
      <c r="F106" s="70" t="s">
        <v>38</v>
      </c>
      <c r="G106" s="71">
        <v>2134179</v>
      </c>
      <c r="H106" s="66"/>
      <c r="I106" s="3">
        <f t="shared" si="4"/>
        <v>2134179</v>
      </c>
      <c r="J106" s="40"/>
      <c r="K106" s="72"/>
      <c r="L106" s="19"/>
    </row>
    <row r="107" spans="1:12" ht="38.25" hidden="1">
      <c r="A107" s="9" t="s">
        <v>28</v>
      </c>
      <c r="B107" s="10" t="s">
        <v>60</v>
      </c>
      <c r="C107" s="11">
        <v>44134</v>
      </c>
      <c r="D107" s="10" t="s">
        <v>8</v>
      </c>
      <c r="E107" s="27">
        <v>1692000</v>
      </c>
      <c r="F107" s="70" t="s">
        <v>38</v>
      </c>
      <c r="G107" s="71">
        <v>1692000</v>
      </c>
      <c r="H107" s="66"/>
      <c r="I107" s="3">
        <f t="shared" si="4"/>
        <v>1692000</v>
      </c>
      <c r="J107" s="40"/>
      <c r="K107" s="72"/>
      <c r="L107" s="19"/>
    </row>
    <row r="108" spans="1:12" ht="38.25" hidden="1">
      <c r="A108" s="14" t="s">
        <v>29</v>
      </c>
      <c r="B108" s="10" t="s">
        <v>60</v>
      </c>
      <c r="C108" s="11">
        <v>44134</v>
      </c>
      <c r="D108" s="10" t="s">
        <v>8</v>
      </c>
      <c r="E108" s="27">
        <v>6042033</v>
      </c>
      <c r="F108" s="70" t="s">
        <v>38</v>
      </c>
      <c r="G108" s="71">
        <v>6042033</v>
      </c>
      <c r="H108" s="66"/>
      <c r="I108" s="3">
        <f t="shared" si="4"/>
        <v>6042033</v>
      </c>
      <c r="J108" s="40"/>
      <c r="K108" s="72"/>
      <c r="L108" s="19"/>
    </row>
    <row r="109" spans="1:12" ht="38.25" hidden="1">
      <c r="A109" s="2" t="s">
        <v>30</v>
      </c>
      <c r="B109" s="10" t="s">
        <v>60</v>
      </c>
      <c r="C109" s="11">
        <v>44134</v>
      </c>
      <c r="D109" s="10" t="s">
        <v>8</v>
      </c>
      <c r="E109" s="27">
        <v>2000000</v>
      </c>
      <c r="F109" s="70" t="s">
        <v>38</v>
      </c>
      <c r="G109" s="71">
        <v>2000000</v>
      </c>
      <c r="H109" s="66"/>
      <c r="I109" s="3">
        <f t="shared" si="4"/>
        <v>2000000</v>
      </c>
      <c r="J109" s="40"/>
      <c r="K109" s="72"/>
      <c r="L109" s="19"/>
    </row>
    <row r="110" spans="1:12" ht="38.25" hidden="1">
      <c r="A110" s="2" t="s">
        <v>39</v>
      </c>
      <c r="B110" s="10" t="s">
        <v>60</v>
      </c>
      <c r="C110" s="11">
        <v>44134</v>
      </c>
      <c r="D110" s="10" t="s">
        <v>8</v>
      </c>
      <c r="E110" s="27">
        <v>4100000</v>
      </c>
      <c r="F110" s="70" t="s">
        <v>38</v>
      </c>
      <c r="G110" s="71">
        <v>4100000</v>
      </c>
      <c r="H110" s="66"/>
      <c r="I110" s="3">
        <f t="shared" si="4"/>
        <v>4100000</v>
      </c>
      <c r="J110" s="40"/>
      <c r="K110" s="72"/>
      <c r="L110" s="19"/>
    </row>
    <row r="111" spans="1:12" ht="280.5" hidden="1">
      <c r="A111" s="2" t="s">
        <v>25</v>
      </c>
      <c r="B111" s="10" t="s">
        <v>77</v>
      </c>
      <c r="C111" s="11">
        <v>44151</v>
      </c>
      <c r="D111" s="10" t="s">
        <v>68</v>
      </c>
      <c r="E111" s="27">
        <f>206910</f>
        <v>206910</v>
      </c>
      <c r="F111" s="70"/>
      <c r="G111" s="71">
        <f t="shared" ref="G111:G119" si="6">E111</f>
        <v>206910</v>
      </c>
      <c r="H111" s="66"/>
      <c r="I111" s="3">
        <f t="shared" si="4"/>
        <v>206910</v>
      </c>
      <c r="J111" s="40"/>
      <c r="K111" s="72"/>
      <c r="L111" s="19"/>
    </row>
    <row r="112" spans="1:12" ht="280.5" hidden="1">
      <c r="A112" s="9" t="s">
        <v>6</v>
      </c>
      <c r="B112" s="10" t="s">
        <v>76</v>
      </c>
      <c r="C112" s="11">
        <v>44151</v>
      </c>
      <c r="D112" s="10" t="s">
        <v>68</v>
      </c>
      <c r="E112" s="27">
        <f>347880-7628</f>
        <v>340252</v>
      </c>
      <c r="F112" s="70"/>
      <c r="G112" s="71">
        <f t="shared" si="6"/>
        <v>340252</v>
      </c>
      <c r="H112" s="66"/>
      <c r="I112" s="3">
        <f t="shared" si="4"/>
        <v>340252</v>
      </c>
      <c r="J112" s="40"/>
      <c r="K112" s="72"/>
      <c r="L112" s="19"/>
    </row>
    <row r="113" spans="1:12" ht="310.5" customHeight="1">
      <c r="A113" s="2" t="s">
        <v>26</v>
      </c>
      <c r="B113" s="10" t="s">
        <v>76</v>
      </c>
      <c r="C113" s="11">
        <v>44151</v>
      </c>
      <c r="D113" s="10" t="s">
        <v>68</v>
      </c>
      <c r="E113" s="27">
        <f>575161.6-23401.6</f>
        <v>551760</v>
      </c>
      <c r="F113" s="70" t="s">
        <v>91</v>
      </c>
      <c r="G113" s="71">
        <f t="shared" si="6"/>
        <v>551760</v>
      </c>
      <c r="H113" s="66">
        <v>551760</v>
      </c>
      <c r="I113" s="3">
        <f t="shared" si="4"/>
        <v>0</v>
      </c>
      <c r="J113" s="40"/>
      <c r="K113" s="44"/>
      <c r="L113" s="19" t="s">
        <v>88</v>
      </c>
    </row>
    <row r="114" spans="1:12" ht="280.5" hidden="1">
      <c r="A114" s="2" t="s">
        <v>27</v>
      </c>
      <c r="B114" s="10" t="s">
        <v>76</v>
      </c>
      <c r="C114" s="11">
        <v>44151</v>
      </c>
      <c r="D114" s="10" t="s">
        <v>68</v>
      </c>
      <c r="E114" s="27">
        <f>459201.6-59175.6</f>
        <v>400026</v>
      </c>
      <c r="F114" s="70"/>
      <c r="G114" s="71">
        <f t="shared" si="6"/>
        <v>400026</v>
      </c>
      <c r="H114" s="66"/>
      <c r="I114" s="3">
        <f t="shared" si="4"/>
        <v>400026</v>
      </c>
      <c r="J114" s="40"/>
      <c r="K114" s="44"/>
      <c r="L114" s="19"/>
    </row>
    <row r="115" spans="1:12" ht="280.5" hidden="1">
      <c r="A115" s="9" t="s">
        <v>28</v>
      </c>
      <c r="B115" s="10" t="s">
        <v>76</v>
      </c>
      <c r="C115" s="11">
        <v>44151</v>
      </c>
      <c r="D115" s="10" t="s">
        <v>68</v>
      </c>
      <c r="E115" s="27">
        <f>1391520-612600</f>
        <v>778920</v>
      </c>
      <c r="F115" s="70"/>
      <c r="G115" s="71">
        <f t="shared" si="6"/>
        <v>778920</v>
      </c>
      <c r="H115" s="66"/>
      <c r="I115" s="3">
        <f t="shared" si="4"/>
        <v>778920</v>
      </c>
      <c r="J115" s="40"/>
      <c r="K115" s="72"/>
      <c r="L115" s="19"/>
    </row>
    <row r="116" spans="1:12" ht="280.5" hidden="1">
      <c r="A116" s="14" t="s">
        <v>29</v>
      </c>
      <c r="B116" s="10" t="s">
        <v>63</v>
      </c>
      <c r="C116" s="11">
        <v>44151</v>
      </c>
      <c r="D116" s="10" t="s">
        <v>68</v>
      </c>
      <c r="E116" s="27">
        <v>55176</v>
      </c>
      <c r="F116" s="70"/>
      <c r="G116" s="71">
        <f t="shared" si="6"/>
        <v>55176</v>
      </c>
      <c r="H116" s="66"/>
      <c r="I116" s="3">
        <f t="shared" si="4"/>
        <v>55176</v>
      </c>
      <c r="J116" s="40"/>
      <c r="K116" s="72"/>
      <c r="L116" s="19"/>
    </row>
    <row r="117" spans="1:12" ht="280.5" hidden="1">
      <c r="A117" s="2" t="s">
        <v>30</v>
      </c>
      <c r="B117" s="10" t="s">
        <v>76</v>
      </c>
      <c r="C117" s="11">
        <v>44151</v>
      </c>
      <c r="D117" s="10" t="s">
        <v>68</v>
      </c>
      <c r="E117" s="27">
        <f>491670.4-4311.4</f>
        <v>487359</v>
      </c>
      <c r="F117" s="70"/>
      <c r="G117" s="71">
        <f t="shared" si="6"/>
        <v>487359</v>
      </c>
      <c r="H117" s="66"/>
      <c r="I117" s="3">
        <f t="shared" si="4"/>
        <v>487359</v>
      </c>
      <c r="J117" s="40"/>
      <c r="K117" s="44"/>
      <c r="L117" s="19"/>
    </row>
    <row r="118" spans="1:12" ht="280.5" hidden="1">
      <c r="A118" s="2" t="s">
        <v>31</v>
      </c>
      <c r="B118" s="10" t="s">
        <v>76</v>
      </c>
      <c r="C118" s="11">
        <v>44151</v>
      </c>
      <c r="D118" s="10" t="s">
        <v>68</v>
      </c>
      <c r="E118" s="27">
        <f>2226432-19392</f>
        <v>2207040</v>
      </c>
      <c r="F118" s="70"/>
      <c r="G118" s="71">
        <f t="shared" si="6"/>
        <v>2207040</v>
      </c>
      <c r="H118" s="66"/>
      <c r="I118" s="3">
        <f t="shared" si="4"/>
        <v>2207040</v>
      </c>
      <c r="J118" s="40"/>
      <c r="K118" s="44"/>
      <c r="L118" s="19"/>
    </row>
    <row r="119" spans="1:12" ht="280.5" hidden="1">
      <c r="A119" s="2" t="s">
        <v>39</v>
      </c>
      <c r="B119" s="10" t="s">
        <v>76</v>
      </c>
      <c r="C119" s="11">
        <v>44151</v>
      </c>
      <c r="D119" s="10" t="s">
        <v>68</v>
      </c>
      <c r="E119" s="27">
        <f>119548-2028</f>
        <v>117520</v>
      </c>
      <c r="F119" s="70"/>
      <c r="G119" s="71">
        <f t="shared" si="6"/>
        <v>117520</v>
      </c>
      <c r="H119" s="66"/>
      <c r="I119" s="3">
        <f t="shared" si="4"/>
        <v>117520</v>
      </c>
      <c r="J119" s="40"/>
      <c r="K119" s="44"/>
      <c r="L119" s="19"/>
    </row>
    <row r="120" spans="1:12" ht="51" hidden="1">
      <c r="A120" s="2" t="s">
        <v>25</v>
      </c>
      <c r="B120" s="10" t="s">
        <v>65</v>
      </c>
      <c r="C120" s="11">
        <v>44162</v>
      </c>
      <c r="D120" s="10" t="s">
        <v>69</v>
      </c>
      <c r="E120" s="27">
        <v>13400000</v>
      </c>
      <c r="F120" s="70"/>
      <c r="G120" s="71">
        <f t="shared" ref="G120:G158" si="7">E120</f>
        <v>13400000</v>
      </c>
      <c r="H120" s="66"/>
      <c r="I120" s="3">
        <f t="shared" si="4"/>
        <v>13400000</v>
      </c>
      <c r="J120" s="40"/>
      <c r="K120" s="72"/>
      <c r="L120" s="19"/>
    </row>
    <row r="121" spans="1:12" ht="171" customHeight="1">
      <c r="A121" s="2" t="s">
        <v>26</v>
      </c>
      <c r="B121" s="10" t="s">
        <v>66</v>
      </c>
      <c r="C121" s="11">
        <v>44162</v>
      </c>
      <c r="D121" s="10" t="s">
        <v>70</v>
      </c>
      <c r="E121" s="27">
        <v>129053.24</v>
      </c>
      <c r="F121" s="70" t="s">
        <v>90</v>
      </c>
      <c r="G121" s="71">
        <f t="shared" si="7"/>
        <v>129053.24</v>
      </c>
      <c r="H121" s="66">
        <v>129053.24</v>
      </c>
      <c r="I121" s="3">
        <f t="shared" si="4"/>
        <v>0</v>
      </c>
      <c r="J121" s="40"/>
      <c r="K121" s="72"/>
      <c r="L121" s="19" t="s">
        <v>89</v>
      </c>
    </row>
    <row r="122" spans="1:12" ht="102" hidden="1">
      <c r="A122" s="2" t="s">
        <v>22</v>
      </c>
      <c r="B122" s="10" t="s">
        <v>62</v>
      </c>
      <c r="C122" s="11">
        <v>44176</v>
      </c>
      <c r="D122" s="10" t="s">
        <v>71</v>
      </c>
      <c r="E122" s="27">
        <v>97016600</v>
      </c>
      <c r="F122" s="70"/>
      <c r="G122" s="71">
        <f t="shared" si="7"/>
        <v>97016600</v>
      </c>
      <c r="H122" s="66"/>
      <c r="I122" s="3">
        <f t="shared" si="4"/>
        <v>97016600</v>
      </c>
      <c r="J122" s="40"/>
      <c r="K122" s="72"/>
      <c r="L122" s="19"/>
    </row>
    <row r="123" spans="1:12" ht="102" hidden="1">
      <c r="A123" s="2" t="s">
        <v>24</v>
      </c>
      <c r="B123" s="10" t="s">
        <v>62</v>
      </c>
      <c r="C123" s="11">
        <v>44176</v>
      </c>
      <c r="D123" s="10" t="s">
        <v>71</v>
      </c>
      <c r="E123" s="27">
        <v>42950800</v>
      </c>
      <c r="F123" s="70"/>
      <c r="G123" s="71">
        <f t="shared" si="7"/>
        <v>42950800</v>
      </c>
      <c r="H123" s="66"/>
      <c r="I123" s="3">
        <f t="shared" si="4"/>
        <v>42950800</v>
      </c>
      <c r="J123" s="40"/>
      <c r="K123" s="72"/>
      <c r="L123" s="19"/>
    </row>
    <row r="124" spans="1:12" ht="102" hidden="1">
      <c r="A124" s="14" t="s">
        <v>29</v>
      </c>
      <c r="B124" s="10" t="s">
        <v>62</v>
      </c>
      <c r="C124" s="11">
        <v>44176</v>
      </c>
      <c r="D124" s="10" t="s">
        <v>71</v>
      </c>
      <c r="E124" s="27">
        <v>59777100</v>
      </c>
      <c r="F124" s="70"/>
      <c r="G124" s="71">
        <f t="shared" si="7"/>
        <v>59777100</v>
      </c>
      <c r="H124" s="66"/>
      <c r="I124" s="3">
        <f t="shared" si="4"/>
        <v>59777100</v>
      </c>
      <c r="J124" s="40"/>
      <c r="K124" s="72"/>
      <c r="L124" s="19"/>
    </row>
    <row r="125" spans="1:12" ht="89.25" hidden="1">
      <c r="A125" s="14" t="s">
        <v>29</v>
      </c>
      <c r="B125" s="10" t="s">
        <v>62</v>
      </c>
      <c r="C125" s="11">
        <v>44176</v>
      </c>
      <c r="D125" s="10" t="s">
        <v>72</v>
      </c>
      <c r="E125" s="27">
        <v>43661100</v>
      </c>
      <c r="F125" s="70"/>
      <c r="G125" s="71">
        <f t="shared" si="7"/>
        <v>43661100</v>
      </c>
      <c r="H125" s="66"/>
      <c r="I125" s="3">
        <f t="shared" si="4"/>
        <v>43661100</v>
      </c>
      <c r="J125" s="40"/>
      <c r="K125" s="72"/>
      <c r="L125" s="19"/>
    </row>
    <row r="126" spans="1:12" ht="127.5" hidden="1">
      <c r="A126" s="9" t="s">
        <v>13</v>
      </c>
      <c r="B126" s="10" t="s">
        <v>64</v>
      </c>
      <c r="C126" s="11">
        <v>44182</v>
      </c>
      <c r="D126" s="10" t="s">
        <v>73</v>
      </c>
      <c r="E126" s="27">
        <v>7598800</v>
      </c>
      <c r="F126" s="70"/>
      <c r="G126" s="71">
        <f t="shared" si="7"/>
        <v>7598800</v>
      </c>
      <c r="H126" s="66"/>
      <c r="I126" s="3">
        <f t="shared" si="4"/>
        <v>7598800</v>
      </c>
      <c r="J126" s="40"/>
      <c r="K126" s="72"/>
      <c r="L126" s="19"/>
    </row>
    <row r="127" spans="1:12" ht="127.5" hidden="1">
      <c r="A127" s="14" t="s">
        <v>14</v>
      </c>
      <c r="B127" s="10" t="s">
        <v>64</v>
      </c>
      <c r="C127" s="11">
        <v>44182</v>
      </c>
      <c r="D127" s="10" t="s">
        <v>73</v>
      </c>
      <c r="E127" s="27">
        <v>22728700</v>
      </c>
      <c r="F127" s="70"/>
      <c r="G127" s="71">
        <f t="shared" si="7"/>
        <v>22728700</v>
      </c>
      <c r="H127" s="66"/>
      <c r="I127" s="3">
        <f t="shared" si="4"/>
        <v>22728700</v>
      </c>
      <c r="J127" s="40"/>
      <c r="K127" s="72"/>
      <c r="L127" s="19"/>
    </row>
    <row r="128" spans="1:12" ht="127.5" hidden="1">
      <c r="A128" s="9" t="s">
        <v>15</v>
      </c>
      <c r="B128" s="10" t="s">
        <v>64</v>
      </c>
      <c r="C128" s="11">
        <v>44182</v>
      </c>
      <c r="D128" s="10" t="s">
        <v>73</v>
      </c>
      <c r="E128" s="27">
        <v>6058900</v>
      </c>
      <c r="F128" s="70"/>
      <c r="G128" s="71">
        <f t="shared" si="7"/>
        <v>6058900</v>
      </c>
      <c r="H128" s="66"/>
      <c r="I128" s="3">
        <f t="shared" si="4"/>
        <v>6058900</v>
      </c>
      <c r="J128" s="40"/>
      <c r="K128" s="72"/>
      <c r="L128" s="19"/>
    </row>
    <row r="129" spans="1:12" ht="127.5" hidden="1">
      <c r="A129" s="2" t="s">
        <v>16</v>
      </c>
      <c r="B129" s="10" t="s">
        <v>64</v>
      </c>
      <c r="C129" s="11">
        <v>44182</v>
      </c>
      <c r="D129" s="10" t="s">
        <v>73</v>
      </c>
      <c r="E129" s="27">
        <v>16580400</v>
      </c>
      <c r="F129" s="70"/>
      <c r="G129" s="71">
        <f t="shared" si="7"/>
        <v>16580400</v>
      </c>
      <c r="H129" s="66"/>
      <c r="I129" s="3">
        <f t="shared" si="4"/>
        <v>16580400</v>
      </c>
      <c r="J129" s="40"/>
      <c r="K129" s="72"/>
      <c r="L129" s="19"/>
    </row>
    <row r="130" spans="1:12" ht="127.5" hidden="1">
      <c r="A130" s="9" t="s">
        <v>17</v>
      </c>
      <c r="B130" s="10" t="s">
        <v>64</v>
      </c>
      <c r="C130" s="11">
        <v>44182</v>
      </c>
      <c r="D130" s="10" t="s">
        <v>73</v>
      </c>
      <c r="E130" s="27">
        <v>3191700</v>
      </c>
      <c r="F130" s="70"/>
      <c r="G130" s="71">
        <f t="shared" si="7"/>
        <v>3191700</v>
      </c>
      <c r="H130" s="66"/>
      <c r="I130" s="3">
        <f t="shared" si="4"/>
        <v>3191700</v>
      </c>
      <c r="J130" s="40"/>
      <c r="K130" s="72"/>
      <c r="L130" s="19"/>
    </row>
    <row r="131" spans="1:12" ht="127.5" hidden="1">
      <c r="A131" s="22" t="s">
        <v>18</v>
      </c>
      <c r="B131" s="10" t="s">
        <v>64</v>
      </c>
      <c r="C131" s="11">
        <v>44182</v>
      </c>
      <c r="D131" s="10" t="s">
        <v>73</v>
      </c>
      <c r="E131" s="27">
        <v>2420600</v>
      </c>
      <c r="F131" s="70"/>
      <c r="G131" s="71">
        <f t="shared" si="7"/>
        <v>2420600</v>
      </c>
      <c r="H131" s="66"/>
      <c r="I131" s="3">
        <f t="shared" si="4"/>
        <v>2420600</v>
      </c>
      <c r="J131" s="40"/>
      <c r="K131" s="72"/>
      <c r="L131" s="19"/>
    </row>
    <row r="132" spans="1:12" ht="127.5" hidden="1">
      <c r="A132" s="2" t="s">
        <v>19</v>
      </c>
      <c r="B132" s="10" t="s">
        <v>64</v>
      </c>
      <c r="C132" s="11">
        <v>44182</v>
      </c>
      <c r="D132" s="10" t="s">
        <v>73</v>
      </c>
      <c r="E132" s="27">
        <v>4052800</v>
      </c>
      <c r="F132" s="70"/>
      <c r="G132" s="71">
        <f t="shared" si="7"/>
        <v>4052800</v>
      </c>
      <c r="H132" s="66"/>
      <c r="I132" s="3">
        <f t="shared" si="4"/>
        <v>4052800</v>
      </c>
      <c r="J132" s="40"/>
      <c r="K132" s="72"/>
      <c r="L132" s="19"/>
    </row>
    <row r="133" spans="1:12" ht="127.5" hidden="1">
      <c r="A133" s="2" t="s">
        <v>20</v>
      </c>
      <c r="B133" s="10" t="s">
        <v>64</v>
      </c>
      <c r="C133" s="11">
        <v>44182</v>
      </c>
      <c r="D133" s="10" t="s">
        <v>73</v>
      </c>
      <c r="E133" s="27">
        <v>2607400</v>
      </c>
      <c r="F133" s="70"/>
      <c r="G133" s="71">
        <f t="shared" si="7"/>
        <v>2607400</v>
      </c>
      <c r="H133" s="66"/>
      <c r="I133" s="3">
        <f t="shared" si="4"/>
        <v>2607400</v>
      </c>
      <c r="J133" s="40"/>
      <c r="K133" s="72"/>
      <c r="L133" s="19"/>
    </row>
    <row r="134" spans="1:12" ht="127.5" hidden="1">
      <c r="A134" s="2" t="s">
        <v>21</v>
      </c>
      <c r="B134" s="10" t="s">
        <v>64</v>
      </c>
      <c r="C134" s="11">
        <v>44182</v>
      </c>
      <c r="D134" s="10" t="s">
        <v>73</v>
      </c>
      <c r="E134" s="27">
        <v>2665900</v>
      </c>
      <c r="F134" s="70"/>
      <c r="G134" s="71">
        <f t="shared" si="7"/>
        <v>2665900</v>
      </c>
      <c r="H134" s="66"/>
      <c r="I134" s="3">
        <f t="shared" si="4"/>
        <v>2665900</v>
      </c>
      <c r="J134" s="40"/>
      <c r="K134" s="72"/>
      <c r="L134" s="19"/>
    </row>
    <row r="135" spans="1:12" ht="127.5" hidden="1">
      <c r="A135" s="2" t="s">
        <v>22</v>
      </c>
      <c r="B135" s="10" t="s">
        <v>64</v>
      </c>
      <c r="C135" s="11">
        <v>44182</v>
      </c>
      <c r="D135" s="10" t="s">
        <v>73</v>
      </c>
      <c r="E135" s="27">
        <v>3497100</v>
      </c>
      <c r="F135" s="70"/>
      <c r="G135" s="71">
        <f t="shared" si="7"/>
        <v>3497100</v>
      </c>
      <c r="H135" s="66"/>
      <c r="I135" s="3">
        <f t="shared" si="4"/>
        <v>3497100</v>
      </c>
      <c r="J135" s="40"/>
      <c r="K135" s="72"/>
      <c r="L135" s="19"/>
    </row>
    <row r="136" spans="1:12" ht="127.5" hidden="1">
      <c r="A136" s="2" t="s">
        <v>23</v>
      </c>
      <c r="B136" s="10" t="s">
        <v>64</v>
      </c>
      <c r="C136" s="11">
        <v>44182</v>
      </c>
      <c r="D136" s="10" t="s">
        <v>73</v>
      </c>
      <c r="E136" s="27">
        <v>2362800</v>
      </c>
      <c r="F136" s="70"/>
      <c r="G136" s="71">
        <f t="shared" si="7"/>
        <v>2362800</v>
      </c>
      <c r="H136" s="66"/>
      <c r="I136" s="3">
        <f t="shared" si="4"/>
        <v>2362800</v>
      </c>
      <c r="J136" s="40"/>
      <c r="K136" s="72"/>
      <c r="L136" s="19"/>
    </row>
    <row r="137" spans="1:12" ht="127.5" hidden="1">
      <c r="A137" s="2" t="s">
        <v>40</v>
      </c>
      <c r="B137" s="10" t="s">
        <v>64</v>
      </c>
      <c r="C137" s="11">
        <v>44182</v>
      </c>
      <c r="D137" s="10" t="s">
        <v>73</v>
      </c>
      <c r="E137" s="27">
        <v>1079300</v>
      </c>
      <c r="F137" s="70"/>
      <c r="G137" s="71">
        <f t="shared" si="7"/>
        <v>1079300</v>
      </c>
      <c r="H137" s="66"/>
      <c r="I137" s="3">
        <f t="shared" si="4"/>
        <v>1079300</v>
      </c>
      <c r="J137" s="40"/>
      <c r="K137" s="72"/>
      <c r="L137" s="19"/>
    </row>
    <row r="138" spans="1:12" ht="127.5" hidden="1">
      <c r="A138" s="2" t="s">
        <v>24</v>
      </c>
      <c r="B138" s="10" t="s">
        <v>64</v>
      </c>
      <c r="C138" s="11">
        <v>44182</v>
      </c>
      <c r="D138" s="10" t="s">
        <v>73</v>
      </c>
      <c r="E138" s="27">
        <v>2267100</v>
      </c>
      <c r="F138" s="70"/>
      <c r="G138" s="71">
        <f t="shared" si="7"/>
        <v>2267100</v>
      </c>
      <c r="H138" s="66"/>
      <c r="I138" s="3">
        <f t="shared" si="4"/>
        <v>2267100</v>
      </c>
      <c r="J138" s="40"/>
      <c r="K138" s="72"/>
      <c r="L138" s="19"/>
    </row>
    <row r="139" spans="1:12" ht="127.5" hidden="1">
      <c r="A139" s="2" t="s">
        <v>25</v>
      </c>
      <c r="B139" s="10" t="s">
        <v>64</v>
      </c>
      <c r="C139" s="11">
        <v>44182</v>
      </c>
      <c r="D139" s="10" t="s">
        <v>73</v>
      </c>
      <c r="E139" s="27">
        <v>1695900</v>
      </c>
      <c r="F139" s="70"/>
      <c r="G139" s="71">
        <f t="shared" si="7"/>
        <v>1695900</v>
      </c>
      <c r="H139" s="66"/>
      <c r="I139" s="3">
        <f t="shared" si="4"/>
        <v>1695900</v>
      </c>
      <c r="J139" s="40"/>
      <c r="K139" s="72"/>
      <c r="L139" s="19"/>
    </row>
    <row r="140" spans="1:12" ht="127.5" hidden="1">
      <c r="A140" s="9" t="s">
        <v>6</v>
      </c>
      <c r="B140" s="10" t="s">
        <v>64</v>
      </c>
      <c r="C140" s="11">
        <v>44182</v>
      </c>
      <c r="D140" s="10" t="s">
        <v>73</v>
      </c>
      <c r="E140" s="27">
        <v>1323600</v>
      </c>
      <c r="F140" s="70"/>
      <c r="G140" s="71">
        <f t="shared" si="7"/>
        <v>1323600</v>
      </c>
      <c r="H140" s="66"/>
      <c r="I140" s="3">
        <f t="shared" ref="I140:I158" si="8">G140-H140-J140</f>
        <v>1323600</v>
      </c>
      <c r="J140" s="40"/>
      <c r="K140" s="72"/>
      <c r="L140" s="19"/>
    </row>
    <row r="141" spans="1:12" ht="33.75" customHeight="1">
      <c r="A141" s="92" t="s">
        <v>26</v>
      </c>
      <c r="B141" s="83" t="s">
        <v>64</v>
      </c>
      <c r="C141" s="85">
        <v>44182</v>
      </c>
      <c r="D141" s="83" t="s">
        <v>73</v>
      </c>
      <c r="E141" s="101">
        <v>1836800</v>
      </c>
      <c r="F141" s="55" t="s">
        <v>81</v>
      </c>
      <c r="G141" s="56">
        <v>1836800</v>
      </c>
      <c r="H141" s="57">
        <v>1648052.49</v>
      </c>
      <c r="I141" s="58">
        <f t="shared" si="4"/>
        <v>0</v>
      </c>
      <c r="J141" s="58">
        <v>188747.51</v>
      </c>
      <c r="K141" s="59">
        <v>0</v>
      </c>
      <c r="L141" s="60" t="s">
        <v>81</v>
      </c>
    </row>
    <row r="142" spans="1:12" ht="127.5" hidden="1" customHeight="1">
      <c r="A142" s="93"/>
      <c r="B142" s="95"/>
      <c r="C142" s="97"/>
      <c r="D142" s="99"/>
      <c r="E142" s="99"/>
      <c r="F142" s="70"/>
      <c r="G142" s="61">
        <f t="shared" si="7"/>
        <v>0</v>
      </c>
      <c r="H142" s="67"/>
      <c r="I142" s="40">
        <f t="shared" si="8"/>
        <v>0</v>
      </c>
      <c r="J142" s="40"/>
      <c r="K142" s="68"/>
      <c r="L142" s="49"/>
    </row>
    <row r="143" spans="1:12" ht="127.5" hidden="1" customHeight="1">
      <c r="A143" s="93"/>
      <c r="B143" s="95"/>
      <c r="C143" s="97"/>
      <c r="D143" s="99"/>
      <c r="E143" s="99"/>
      <c r="F143" s="70"/>
      <c r="G143" s="61">
        <f t="shared" si="7"/>
        <v>0</v>
      </c>
      <c r="H143" s="67"/>
      <c r="I143" s="40">
        <f t="shared" si="8"/>
        <v>0</v>
      </c>
      <c r="J143" s="40"/>
      <c r="K143" s="68"/>
      <c r="L143" s="49"/>
    </row>
    <row r="144" spans="1:12" ht="127.5" hidden="1" customHeight="1">
      <c r="A144" s="93"/>
      <c r="B144" s="95"/>
      <c r="C144" s="97"/>
      <c r="D144" s="99"/>
      <c r="E144" s="99"/>
      <c r="F144" s="70"/>
      <c r="G144" s="61">
        <f t="shared" si="7"/>
        <v>0</v>
      </c>
      <c r="H144" s="67"/>
      <c r="I144" s="40">
        <f t="shared" si="8"/>
        <v>0</v>
      </c>
      <c r="J144" s="40"/>
      <c r="K144" s="68"/>
      <c r="L144" s="49"/>
    </row>
    <row r="145" spans="1:12" ht="127.5" hidden="1" customHeight="1">
      <c r="A145" s="93"/>
      <c r="B145" s="95"/>
      <c r="C145" s="97"/>
      <c r="D145" s="99"/>
      <c r="E145" s="99"/>
      <c r="F145" s="70"/>
      <c r="G145" s="61">
        <f t="shared" si="7"/>
        <v>0</v>
      </c>
      <c r="H145" s="67"/>
      <c r="I145" s="40">
        <f t="shared" si="8"/>
        <v>0</v>
      </c>
      <c r="J145" s="40"/>
      <c r="K145" s="68"/>
      <c r="L145" s="49"/>
    </row>
    <row r="146" spans="1:12" ht="127.5" hidden="1" customHeight="1">
      <c r="A146" s="93"/>
      <c r="B146" s="95"/>
      <c r="C146" s="97"/>
      <c r="D146" s="99"/>
      <c r="E146" s="99"/>
      <c r="F146" s="70"/>
      <c r="G146" s="61">
        <f t="shared" si="7"/>
        <v>0</v>
      </c>
      <c r="H146" s="67"/>
      <c r="I146" s="40">
        <f t="shared" si="8"/>
        <v>0</v>
      </c>
      <c r="J146" s="40"/>
      <c r="K146" s="68"/>
      <c r="L146" s="49"/>
    </row>
    <row r="147" spans="1:12" ht="127.5" hidden="1" customHeight="1">
      <c r="A147" s="93"/>
      <c r="B147" s="95"/>
      <c r="C147" s="97"/>
      <c r="D147" s="99"/>
      <c r="E147" s="99"/>
      <c r="F147" s="70"/>
      <c r="G147" s="61">
        <f t="shared" si="7"/>
        <v>0</v>
      </c>
      <c r="H147" s="67"/>
      <c r="I147" s="40">
        <f t="shared" si="8"/>
        <v>0</v>
      </c>
      <c r="J147" s="40"/>
      <c r="K147" s="68"/>
      <c r="L147" s="49"/>
    </row>
    <row r="148" spans="1:12" ht="89.25" hidden="1" customHeight="1">
      <c r="A148" s="93"/>
      <c r="B148" s="95"/>
      <c r="C148" s="97"/>
      <c r="D148" s="99"/>
      <c r="E148" s="99"/>
      <c r="F148" s="70"/>
      <c r="G148" s="61">
        <f t="shared" si="7"/>
        <v>0</v>
      </c>
      <c r="H148" s="67"/>
      <c r="I148" s="40">
        <f t="shared" si="8"/>
        <v>0</v>
      </c>
      <c r="J148" s="40"/>
      <c r="K148" s="68"/>
      <c r="L148" s="49"/>
    </row>
    <row r="149" spans="1:12" ht="51" hidden="1" customHeight="1">
      <c r="A149" s="93"/>
      <c r="B149" s="95"/>
      <c r="C149" s="97"/>
      <c r="D149" s="99"/>
      <c r="E149" s="99"/>
      <c r="F149" s="70"/>
      <c r="G149" s="61">
        <f t="shared" si="7"/>
        <v>0</v>
      </c>
      <c r="H149" s="67"/>
      <c r="I149" s="40">
        <f t="shared" si="8"/>
        <v>0</v>
      </c>
      <c r="J149" s="40"/>
      <c r="K149" s="68"/>
      <c r="L149" s="49"/>
    </row>
    <row r="150" spans="1:12" ht="89.25" hidden="1" customHeight="1">
      <c r="A150" s="93"/>
      <c r="B150" s="95"/>
      <c r="C150" s="97"/>
      <c r="D150" s="99"/>
      <c r="E150" s="99"/>
      <c r="F150" s="70"/>
      <c r="G150" s="61">
        <f t="shared" si="7"/>
        <v>0</v>
      </c>
      <c r="H150" s="67"/>
      <c r="I150" s="40">
        <f t="shared" si="8"/>
        <v>0</v>
      </c>
      <c r="J150" s="40"/>
      <c r="K150" s="68"/>
      <c r="L150" s="49"/>
    </row>
    <row r="151" spans="1:12" ht="89.25" hidden="1" customHeight="1">
      <c r="A151" s="93"/>
      <c r="B151" s="95"/>
      <c r="C151" s="97"/>
      <c r="D151" s="99"/>
      <c r="E151" s="99"/>
      <c r="F151" s="70"/>
      <c r="G151" s="61">
        <f t="shared" si="7"/>
        <v>0</v>
      </c>
      <c r="H151" s="67"/>
      <c r="I151" s="40">
        <f t="shared" si="8"/>
        <v>0</v>
      </c>
      <c r="J151" s="40"/>
      <c r="K151" s="68"/>
      <c r="L151" s="49"/>
    </row>
    <row r="152" spans="1:12" ht="89.25" hidden="1" customHeight="1">
      <c r="A152" s="93"/>
      <c r="B152" s="95"/>
      <c r="C152" s="97"/>
      <c r="D152" s="99"/>
      <c r="E152" s="99"/>
      <c r="F152" s="70"/>
      <c r="G152" s="61">
        <f t="shared" si="7"/>
        <v>0</v>
      </c>
      <c r="H152" s="67"/>
      <c r="I152" s="40">
        <f t="shared" si="8"/>
        <v>0</v>
      </c>
      <c r="J152" s="40"/>
      <c r="K152" s="68"/>
      <c r="L152" s="49"/>
    </row>
    <row r="153" spans="1:12" ht="76.5" hidden="1" customHeight="1">
      <c r="A153" s="93"/>
      <c r="B153" s="95"/>
      <c r="C153" s="97"/>
      <c r="D153" s="99"/>
      <c r="E153" s="99"/>
      <c r="F153" s="70"/>
      <c r="G153" s="61">
        <f t="shared" si="7"/>
        <v>0</v>
      </c>
      <c r="H153" s="67"/>
      <c r="I153" s="40">
        <f t="shared" si="8"/>
        <v>0</v>
      </c>
      <c r="J153" s="40"/>
      <c r="K153" s="68"/>
      <c r="L153" s="49"/>
    </row>
    <row r="154" spans="1:12" ht="110.25" customHeight="1">
      <c r="A154" s="93"/>
      <c r="B154" s="95"/>
      <c r="C154" s="97"/>
      <c r="D154" s="99"/>
      <c r="E154" s="99"/>
      <c r="F154" s="70" t="s">
        <v>79</v>
      </c>
      <c r="G154" s="61">
        <v>309500</v>
      </c>
      <c r="H154" s="67">
        <v>309500</v>
      </c>
      <c r="I154" s="40">
        <f t="shared" si="8"/>
        <v>0</v>
      </c>
      <c r="J154" s="40">
        <v>0</v>
      </c>
      <c r="K154" s="68">
        <v>0</v>
      </c>
      <c r="L154" s="25" t="s">
        <v>78</v>
      </c>
    </row>
    <row r="155" spans="1:12" ht="344.25" customHeight="1">
      <c r="A155" s="94"/>
      <c r="B155" s="96"/>
      <c r="C155" s="98"/>
      <c r="D155" s="100"/>
      <c r="E155" s="100"/>
      <c r="F155" s="70" t="s">
        <v>80</v>
      </c>
      <c r="G155" s="61">
        <v>1527300</v>
      </c>
      <c r="H155" s="67">
        <v>1338552.49</v>
      </c>
      <c r="I155" s="40">
        <f t="shared" si="8"/>
        <v>0</v>
      </c>
      <c r="J155" s="40">
        <v>188747.51</v>
      </c>
      <c r="K155" s="68">
        <v>0</v>
      </c>
      <c r="L155" s="51" t="s">
        <v>103</v>
      </c>
    </row>
    <row r="156" spans="1:12" ht="118.5" customHeight="1">
      <c r="A156" s="2" t="s">
        <v>26</v>
      </c>
      <c r="B156" s="10" t="s">
        <v>67</v>
      </c>
      <c r="C156" s="11">
        <v>44193</v>
      </c>
      <c r="D156" s="10" t="s">
        <v>74</v>
      </c>
      <c r="E156" s="27">
        <v>14046300</v>
      </c>
      <c r="F156" s="70" t="s">
        <v>87</v>
      </c>
      <c r="G156" s="71">
        <f t="shared" si="7"/>
        <v>14046300</v>
      </c>
      <c r="H156" s="66">
        <v>6948700</v>
      </c>
      <c r="I156" s="3">
        <f t="shared" si="8"/>
        <v>7097600</v>
      </c>
      <c r="J156" s="40"/>
      <c r="K156" s="53">
        <v>7097600</v>
      </c>
      <c r="L156" s="52" t="s">
        <v>104</v>
      </c>
    </row>
    <row r="157" spans="1:12" ht="89.25" hidden="1">
      <c r="A157" s="9" t="s">
        <v>28</v>
      </c>
      <c r="B157" s="10" t="s">
        <v>67</v>
      </c>
      <c r="C157" s="11">
        <v>44193</v>
      </c>
      <c r="D157" s="10" t="s">
        <v>74</v>
      </c>
      <c r="E157" s="27">
        <v>22845400</v>
      </c>
      <c r="F157" s="16"/>
      <c r="G157" s="15">
        <f t="shared" si="7"/>
        <v>22845400</v>
      </c>
      <c r="H157" s="17"/>
      <c r="I157" s="3">
        <f t="shared" si="8"/>
        <v>22845400</v>
      </c>
      <c r="J157" s="40"/>
      <c r="K157" s="18"/>
      <c r="L157" s="19"/>
    </row>
    <row r="158" spans="1:12" ht="89.25" hidden="1">
      <c r="A158" s="14" t="s">
        <v>29</v>
      </c>
      <c r="B158" s="10" t="s">
        <v>67</v>
      </c>
      <c r="C158" s="11">
        <v>44193</v>
      </c>
      <c r="D158" s="10" t="s">
        <v>74</v>
      </c>
      <c r="E158" s="27">
        <v>18018000</v>
      </c>
      <c r="F158" s="16"/>
      <c r="G158" s="15">
        <f t="shared" si="7"/>
        <v>18018000</v>
      </c>
      <c r="H158" s="17"/>
      <c r="I158" s="3">
        <f t="shared" si="8"/>
        <v>18018000</v>
      </c>
      <c r="J158" s="40"/>
      <c r="K158" s="18"/>
      <c r="L158" s="19"/>
    </row>
    <row r="159" spans="1:12" ht="13.5" customHeight="1">
      <c r="A159" s="108" t="s">
        <v>9</v>
      </c>
      <c r="B159" s="108"/>
      <c r="C159" s="108"/>
      <c r="D159" s="108"/>
      <c r="E159" s="28">
        <f>E25+E34+E50+E74+E105+E113+E121+E141+E156</f>
        <v>41675526.239999995</v>
      </c>
      <c r="F159" s="28"/>
      <c r="G159" s="28">
        <f>G25+G34+G50+G74+G105+G113+G121+G141+G156</f>
        <v>41675526.239999995</v>
      </c>
      <c r="H159" s="28">
        <f>H25+H34+H50+H74+H105+H113+H121+H141+H156</f>
        <v>34389178.729999997</v>
      </c>
      <c r="I159" s="28">
        <f t="shared" ref="I159:K159" si="9">I25+I34+I50+I74+I105+I113+I121+I141+I156</f>
        <v>7097600</v>
      </c>
      <c r="J159" s="28">
        <f t="shared" si="9"/>
        <v>188747.51</v>
      </c>
      <c r="K159" s="28">
        <f t="shared" si="9"/>
        <v>7097600</v>
      </c>
      <c r="L159" s="29"/>
    </row>
    <row r="160" spans="1:12" ht="20.25" customHeight="1">
      <c r="B160" s="54"/>
      <c r="C160" s="54"/>
      <c r="D160" s="54"/>
      <c r="E160" s="54"/>
      <c r="F160" s="54"/>
      <c r="G160" s="54"/>
      <c r="H160" s="54"/>
      <c r="I160" s="54"/>
      <c r="J160" s="62"/>
      <c r="K160" s="63"/>
      <c r="L160" s="54"/>
    </row>
    <row r="161" spans="1:12"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</row>
    <row r="162" spans="1:12" ht="24.75" customHeight="1">
      <c r="A162" s="32" t="s">
        <v>35</v>
      </c>
      <c r="B162" s="46"/>
      <c r="C162" s="46"/>
      <c r="D162" s="30"/>
      <c r="E162" s="30"/>
      <c r="F162" s="46"/>
      <c r="G162" s="31"/>
      <c r="H162" s="30"/>
      <c r="I162" s="30"/>
      <c r="J162" s="30"/>
      <c r="K162" s="30"/>
      <c r="L162" s="31"/>
    </row>
    <row r="163" spans="1:12" ht="24.75" customHeight="1">
      <c r="A163" s="32" t="s">
        <v>36</v>
      </c>
      <c r="B163" s="46"/>
      <c r="C163" s="46"/>
      <c r="D163" s="30"/>
      <c r="E163" s="30"/>
      <c r="F163" s="46"/>
      <c r="G163" s="31"/>
      <c r="H163" s="30"/>
      <c r="I163" s="30"/>
      <c r="J163" s="30"/>
      <c r="K163" s="30"/>
      <c r="L163" s="31"/>
    </row>
    <row r="164" spans="1:12" ht="24.75" customHeight="1">
      <c r="A164" s="32" t="s">
        <v>37</v>
      </c>
      <c r="B164" s="46"/>
      <c r="C164" s="46"/>
      <c r="D164" s="30"/>
      <c r="E164" s="30"/>
      <c r="F164" s="46"/>
      <c r="G164" s="31"/>
      <c r="H164" s="30"/>
      <c r="I164" s="30"/>
      <c r="J164" s="30"/>
      <c r="K164" s="30"/>
      <c r="L164" s="31"/>
    </row>
    <row r="165" spans="1:12">
      <c r="B165" s="46"/>
      <c r="C165" s="46"/>
      <c r="D165" s="30"/>
      <c r="E165" s="30"/>
      <c r="F165" s="46"/>
      <c r="G165" s="31"/>
      <c r="H165" s="30"/>
      <c r="I165" s="30"/>
      <c r="J165" s="30"/>
      <c r="K165" s="30"/>
      <c r="L165" s="31"/>
    </row>
    <row r="166" spans="1:12">
      <c r="B166" s="46"/>
      <c r="C166" s="46"/>
      <c r="D166" s="30"/>
      <c r="E166" s="30"/>
      <c r="F166" s="46"/>
      <c r="G166" s="31"/>
      <c r="H166" s="30"/>
      <c r="I166" s="30"/>
      <c r="J166" s="30"/>
      <c r="K166" s="30"/>
      <c r="L166" s="31"/>
    </row>
    <row r="167" spans="1:12">
      <c r="A167" s="105" t="s">
        <v>92</v>
      </c>
      <c r="B167" s="105"/>
      <c r="C167" s="105"/>
      <c r="D167" s="30"/>
      <c r="E167" s="30"/>
      <c r="F167" s="46"/>
      <c r="G167" s="33"/>
      <c r="H167" s="34"/>
      <c r="I167" s="30"/>
      <c r="J167" s="30"/>
      <c r="K167" s="30"/>
      <c r="L167" s="31"/>
    </row>
    <row r="168" spans="1:12" ht="61.5" customHeight="1">
      <c r="A168" s="105"/>
      <c r="B168" s="105"/>
      <c r="C168" s="105"/>
      <c r="D168" s="64"/>
      <c r="E168" s="64"/>
      <c r="F168" s="45"/>
      <c r="G168" s="31"/>
      <c r="H168" s="112" t="s">
        <v>94</v>
      </c>
      <c r="I168" s="112"/>
      <c r="J168" s="112"/>
      <c r="K168" s="112"/>
      <c r="L168" s="31"/>
    </row>
    <row r="169" spans="1:12">
      <c r="D169" s="110" t="s">
        <v>5</v>
      </c>
      <c r="E169" s="110"/>
      <c r="F169" s="35"/>
      <c r="H169" s="110" t="s">
        <v>34</v>
      </c>
      <c r="I169" s="110"/>
      <c r="J169" s="110"/>
      <c r="K169" s="110"/>
    </row>
    <row r="170" spans="1:12" ht="31.5" customHeight="1">
      <c r="A170" s="113" t="s">
        <v>93</v>
      </c>
      <c r="B170" s="113"/>
      <c r="C170" s="113"/>
      <c r="D170" s="111"/>
      <c r="E170" s="111"/>
      <c r="F170" s="45"/>
      <c r="H170" s="112" t="s">
        <v>95</v>
      </c>
      <c r="I170" s="112"/>
      <c r="J170" s="112"/>
      <c r="K170" s="112"/>
    </row>
    <row r="171" spans="1:12">
      <c r="D171" s="110" t="s">
        <v>5</v>
      </c>
      <c r="E171" s="110"/>
      <c r="F171" s="35"/>
      <c r="H171" s="110" t="s">
        <v>34</v>
      </c>
      <c r="I171" s="110"/>
      <c r="J171" s="110"/>
      <c r="K171" s="110"/>
    </row>
    <row r="172" spans="1:12">
      <c r="F172" s="46"/>
      <c r="H172" s="109" t="s">
        <v>96</v>
      </c>
      <c r="I172" s="109"/>
      <c r="J172" s="109"/>
      <c r="K172" s="109"/>
    </row>
    <row r="174" spans="1:12">
      <c r="A174" s="65"/>
      <c r="B174" s="65" t="s">
        <v>97</v>
      </c>
      <c r="C174" s="65"/>
      <c r="D174" s="65"/>
    </row>
    <row r="175" spans="1:12">
      <c r="A175" s="65"/>
      <c r="B175" s="65" t="s">
        <v>98</v>
      </c>
      <c r="C175" s="65"/>
      <c r="D175" s="65"/>
      <c r="E175" s="36"/>
      <c r="F175" s="36"/>
      <c r="G175" s="36"/>
      <c r="H175" s="36"/>
      <c r="I175" s="36"/>
    </row>
    <row r="176" spans="1:12">
      <c r="A176" s="65"/>
      <c r="B176" s="65" t="s">
        <v>99</v>
      </c>
      <c r="C176" s="65"/>
      <c r="D176" s="65"/>
    </row>
    <row r="177" spans="1:9">
      <c r="A177" s="65"/>
      <c r="B177" s="65"/>
      <c r="C177" s="65"/>
      <c r="D177" s="65"/>
      <c r="I177" s="43"/>
    </row>
    <row r="178" spans="1:9">
      <c r="A178" s="65"/>
      <c r="B178" s="65"/>
      <c r="C178" s="65"/>
      <c r="D178" s="65"/>
      <c r="E178" s="48"/>
      <c r="G178" s="48"/>
      <c r="I178" s="43"/>
    </row>
    <row r="179" spans="1:9">
      <c r="A179" s="65"/>
      <c r="B179" s="65"/>
      <c r="C179" s="65"/>
      <c r="D179" s="65"/>
      <c r="E179" s="36"/>
      <c r="F179" s="36"/>
      <c r="G179" s="36"/>
      <c r="H179" s="36"/>
      <c r="I179" s="36"/>
    </row>
    <row r="180" spans="1:9">
      <c r="A180" s="65"/>
      <c r="B180" s="65"/>
      <c r="C180" s="65"/>
      <c r="D180" s="65"/>
      <c r="E180" s="36"/>
      <c r="G180" s="36"/>
      <c r="H180" s="36"/>
    </row>
    <row r="181" spans="1:9">
      <c r="A181" s="65"/>
      <c r="B181" s="65"/>
      <c r="C181" s="65"/>
      <c r="D181" s="65"/>
      <c r="E181" s="36"/>
      <c r="G181" s="41"/>
    </row>
    <row r="182" spans="1:9">
      <c r="A182" s="65"/>
      <c r="B182" s="65"/>
      <c r="C182" s="65"/>
      <c r="D182" s="65"/>
      <c r="E182" s="36"/>
      <c r="G182" s="37"/>
    </row>
    <row r="183" spans="1:9">
      <c r="A183" s="65"/>
      <c r="B183" s="65"/>
      <c r="C183" s="65"/>
      <c r="D183" s="65"/>
      <c r="G183" s="36"/>
    </row>
    <row r="184" spans="1:9">
      <c r="G184" s="38"/>
    </row>
    <row r="185" spans="1:9">
      <c r="G185" s="36"/>
    </row>
    <row r="188" spans="1:9">
      <c r="E188" s="39"/>
    </row>
    <row r="197" spans="11:11">
      <c r="K197" s="42"/>
    </row>
  </sheetData>
  <autoFilter ref="A1:A197"/>
  <mergeCells count="51">
    <mergeCell ref="B161:L161"/>
    <mergeCell ref="A159:D159"/>
    <mergeCell ref="H172:K172"/>
    <mergeCell ref="D169:E169"/>
    <mergeCell ref="H169:K169"/>
    <mergeCell ref="D170:E170"/>
    <mergeCell ref="H170:K170"/>
    <mergeCell ref="D171:E171"/>
    <mergeCell ref="H171:K171"/>
    <mergeCell ref="A167:C168"/>
    <mergeCell ref="A170:C170"/>
    <mergeCell ref="H168:K168"/>
    <mergeCell ref="B1:L1"/>
    <mergeCell ref="B2:L2"/>
    <mergeCell ref="B7:C7"/>
    <mergeCell ref="H7:H8"/>
    <mergeCell ref="I7:I8"/>
    <mergeCell ref="J7:K7"/>
    <mergeCell ref="B3:L3"/>
    <mergeCell ref="B4:L4"/>
    <mergeCell ref="A5:C5"/>
    <mergeCell ref="A6:C6"/>
    <mergeCell ref="D7:D8"/>
    <mergeCell ref="E7:E8"/>
    <mergeCell ref="G7:G8"/>
    <mergeCell ref="L7:L8"/>
    <mergeCell ref="F7:F8"/>
    <mergeCell ref="E50:E51"/>
    <mergeCell ref="F50:F51"/>
    <mergeCell ref="G50:G51"/>
    <mergeCell ref="A141:A155"/>
    <mergeCell ref="B141:B155"/>
    <mergeCell ref="C141:C155"/>
    <mergeCell ref="D141:D155"/>
    <mergeCell ref="E141:E155"/>
    <mergeCell ref="I50:I51"/>
    <mergeCell ref="J50:J51"/>
    <mergeCell ref="K50:K51"/>
    <mergeCell ref="H50:H51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D50:D51"/>
  </mergeCells>
  <pageMargins left="0.15748031496062992" right="0.15748031496062992" top="0.23622047244094491" bottom="0.15748031496062992" header="0.19685039370078741" footer="0.15748031496062992"/>
  <pageSetup paperSize="9" scale="45" fitToHeight="40" orientation="landscape" r:id="rId1"/>
  <rowBreaks count="1" manualBreakCount="1">
    <brk id="2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2021-04-29T13:42:27Z</dcterms:modified>
</cp:coreProperties>
</file>